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S:\Materialwirtschaft\2_Verfahren VS ab 2022\#7125-600729-Rahmenvereinbarung IT-Endgeräte-Hardware\2_Vergabeunterlagen\"/>
    </mc:Choice>
  </mc:AlternateContent>
  <xr:revisionPtr revIDLastSave="0" documentId="13_ncr:1_{9D8B12EA-CC45-415A-8292-843618178F77}" xr6:coauthVersionLast="47" xr6:coauthVersionMax="47" xr10:uidLastSave="{00000000-0000-0000-0000-000000000000}"/>
  <bookViews>
    <workbookView xWindow="22932" yWindow="-108" windowWidth="30936" windowHeight="16776" xr2:uid="{B8CE9601-BFF0-49D3-8289-C2591DED4F90}"/>
  </bookViews>
  <sheets>
    <sheet name="Leistungsverzeichnis" sheetId="1" r:id="rId1"/>
  </sheets>
  <definedNames>
    <definedName name="_xlnm.Print_Area" localSheetId="0">Leistungsverzeichnis!$A$8:$E$155</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C153" i="1" l="1"/>
  <c r="C152" i="1"/>
  <c r="C142" i="1"/>
  <c r="C155" i="1" s="1"/>
  <c r="C141" i="1"/>
  <c r="C154" i="1" s="1"/>
</calcChain>
</file>

<file path=xl/sharedStrings.xml><?xml version="1.0" encoding="utf-8"?>
<sst xmlns="http://schemas.openxmlformats.org/spreadsheetml/2006/main" count="567" uniqueCount="344">
  <si>
    <t>Ausfüllhinweise:</t>
  </si>
  <si>
    <t>A-Kriterien (AK) sind Ausschlusskriterien und müssen zwingend erfüllt werden. Eine Nichterfüllung führt zum Ausschluss. B-Kriterien (BK) sind Bewertungskriterien, welche optional zu erfüllen sind und fließen in die Bewertung ein. I-Kriterien (IK) sind Informationskriterien, welche zwingend wahrheitsgemäß in textform auszufüllen sind. Adapterlösungen sind nur dann zugelassen, wenn diese explizit im Leistungsverzeichnis vermerkt sind.</t>
  </si>
  <si>
    <t>Zusätzliche Hinweise:</t>
  </si>
  <si>
    <t>Gewichtung: 70% Preis, 30% Leistung
Die Universitätsmedizin Greifswald verpflichtet sich die im Leistungsverzeichnis aufgeführten Mengen innerhalb der Rahmenvertragslaufzeit abzunehmen.</t>
  </si>
  <si>
    <t>Zusätzlich zu den Preisangaben im Vergabemanagementsystem sind den abzugebenden Unterlagen alle Datenblätter der im Umfang des Angebots enthaltenen Artikel und Leistungen beizufügen.</t>
  </si>
  <si>
    <t>Nummerierung</t>
  </si>
  <si>
    <t>Kriterium</t>
  </si>
  <si>
    <t>Anforderungen</t>
  </si>
  <si>
    <t>Ausschlusskriterium (AK)</t>
  </si>
  <si>
    <t>ereichbare Punktzahl (Bewertungskriterium)</t>
  </si>
  <si>
    <t>Bieterangabe (bei AK/BK bei Erfüllung mit X zu kennzeichnen, bei IK Textangabe)</t>
  </si>
  <si>
    <t>1. Allg. Voraussetzungen</t>
  </si>
  <si>
    <t>1.1</t>
  </si>
  <si>
    <t>Herstellerhomogenität</t>
  </si>
  <si>
    <t>alle Geräte stammen vom selben Hersteller</t>
  </si>
  <si>
    <t>X</t>
  </si>
  <si>
    <t>1.2</t>
  </si>
  <si>
    <t>Prozessorhomogenität</t>
  </si>
  <si>
    <t>alle Geräte besitzen Prozessoren vom selben Hersteller</t>
  </si>
  <si>
    <t>1.3</t>
  </si>
  <si>
    <t>Produktzyklus</t>
  </si>
  <si>
    <t>Bestätigung, dass das Produkt einen Produktzyklus von mind. 12 Monaten aufweist und der Zeitpunkt des Produktwechsel für den Auftrrageber 3 Monate vorher aufgezeigt werden kann.</t>
  </si>
  <si>
    <t xml:space="preserve"> </t>
  </si>
  <si>
    <t>1.4</t>
  </si>
  <si>
    <t>Lebenszyklusverwaltung</t>
  </si>
  <si>
    <t>Bestätigung, dass das ausgewählte Produkt mind. 5 Jahre mit notwendigen Ersatzteilen (einschließlich Akku) und Treiberupdates versorgt werden kann. Dies muss auch unabhängig eines Servicevertrags gewährleistet sein.</t>
  </si>
  <si>
    <t>1.5</t>
  </si>
  <si>
    <t>Businessgerät</t>
  </si>
  <si>
    <t>1.6</t>
  </si>
  <si>
    <t>Neuware</t>
  </si>
  <si>
    <t>Es handelt sich um ein Neugerät aus Serienproduktion (Built-To-Order) und nicht um ein Built-To-Stock (BTS) bzw. Katalaogbundle</t>
  </si>
  <si>
    <t>1.7</t>
  </si>
  <si>
    <t>Optionen</t>
  </si>
  <si>
    <t>1.8</t>
  </si>
  <si>
    <t>Betriebssystem</t>
  </si>
  <si>
    <t>Alle Geräte sind mit Windows 11 Pro OEM Lizenz auszuliefern</t>
  </si>
  <si>
    <t>1.9</t>
  </si>
  <si>
    <t>Mechanischer Diebstahlschutz</t>
  </si>
  <si>
    <t>Vorrichtung zur Aufnahme einer mechanischen Diebstahlssicherung; im Gehäuse verankert.</t>
  </si>
  <si>
    <t>1.10</t>
  </si>
  <si>
    <t>Sicherheitsmanagement</t>
  </si>
  <si>
    <t>Setup-Kennwort (über BIOS) / USB aktivieren/inaktivieren (über BIOS) / 
Deaktivierung des SATA-Anschlusses (über BIOS)</t>
  </si>
  <si>
    <t>1.11</t>
  </si>
  <si>
    <t>Trusted Platform Module</t>
  </si>
  <si>
    <t>Die Endgeräte besitzen TPM 2.0</t>
  </si>
  <si>
    <t>1.12</t>
  </si>
  <si>
    <t>Garantie</t>
  </si>
  <si>
    <t>1.13</t>
  </si>
  <si>
    <t>Nachhaltige Lieferkette und vernatwortliche Unternehmensführung</t>
  </si>
  <si>
    <t>Der Hersteller ist Mitglied bzw. Partner der RBA (Responsible Business Alliance)</t>
  </si>
  <si>
    <t>1.14</t>
  </si>
  <si>
    <t>Zertifizierungen Hersteller</t>
  </si>
  <si>
    <t>ISO 9001, ISO 14001
Nachweise sind den Unterlagen beizufügen.</t>
  </si>
  <si>
    <t>1.16</t>
  </si>
  <si>
    <t>CO²- Fußabdruck</t>
  </si>
  <si>
    <t>1.17</t>
  </si>
  <si>
    <t>Zertifizierungen - Endgerät</t>
  </si>
  <si>
    <t>TCO 9 oder EPEAT Gold, Energy Star 8.0
Nachweise sind den Unterlagen beizufügen.</t>
  </si>
  <si>
    <t>1.18</t>
  </si>
  <si>
    <t>maximale Lieferzeit</t>
  </si>
  <si>
    <t>innerhalb von 10 Arbeitstagen (Montag - Freitag) ab Bestelleingang
Da die IT-Geräte eine kritische Komponente im Betriebsprozess des Auftraggebers sind und es zu kurzfristigen Bedarfen kommen kann, ist vom Bieter sicherzustellen, dass Lieferzeiten von max. 10 Werktagen sichergestellt werden können. Dies ist insbesondere durch eine Lagerbevorratung auf Basis von Forecasts durch den AN zu leisten. Die Forecasts sind diesem Leistungsverzeichnis zu entnehmen. Wird die Lieferzeit von 10 Arbeitstagen nicht eingehalten ist dem Auftraggeber ein Preisnachlass von 5% auf die Bestellung zu gewähren. Sollte binnen 25 Arbeitstagen keine Lieferung erfolgen, erhöht sich der Preisnachlass auf 10 %. Diese Fristen gelten nach einer abgestimmten Vorlaufzeit im Zuge des Zuschlags. Die Vorlaufzeit ist im Konzept mit anzugeben.
Die Bieter haben mit Angebotsabgabe in einem schlüssigen Konzept darzustellen, wie die maximale Lieferzeit eingehalten werden kann und über welche Lagerungsmöglichkeiten für die ausgeschriebenen Geräte die Bieter verfügen.
Bei einer unzureichenden Beschreibung behält sich der AG das Recht zur Angebotsaufklärung vor. Sollten die Bieter innerhalb einer kurzen Frist (max. 5 Kalendertage) dieser Nachforderung nicht nachkommen, kann das Angebot ausgeschlossen werden</t>
  </si>
  <si>
    <t>1.19</t>
  </si>
  <si>
    <t>Anlieferung auf Palette (Breite x Tiefe x Höhe)</t>
  </si>
  <si>
    <t>Mindestmaße: 1200 mm x 800 mm x 1000 m</t>
  </si>
  <si>
    <t>1.20</t>
  </si>
  <si>
    <t>Angaben auf dem Lieferschein</t>
  </si>
  <si>
    <t>Bestellnummer des Auftraggebers in Klartext und verschlüsselt (Barcode/QR-Code)</t>
  </si>
  <si>
    <t>Seriennumer des Gerätes</t>
  </si>
  <si>
    <t>Materialnummer des Auftraggebers in Klartext und verschlüsselt (Barcode/QR-Code)</t>
  </si>
  <si>
    <t>2. Mini PC</t>
  </si>
  <si>
    <t>2.1</t>
  </si>
  <si>
    <t>Produktinformationen</t>
  </si>
  <si>
    <t>Angabe des Herstellers, Serie und Produktnamens</t>
  </si>
  <si>
    <t>Informations-Kriterium (IK)</t>
  </si>
  <si>
    <t>2.2</t>
  </si>
  <si>
    <t>Geräteklasse</t>
  </si>
  <si>
    <t>2.3</t>
  </si>
  <si>
    <t>Formfaktor</t>
  </si>
  <si>
    <t>Desktop Mini-PC</t>
  </si>
  <si>
    <t>2.4</t>
  </si>
  <si>
    <t>Abmessungen (Breite x Höhe x Tiefe)</t>
  </si>
  <si>
    <t>180mm x 35mm x 180mm; +/-30mm</t>
  </si>
  <si>
    <t>2.5</t>
  </si>
  <si>
    <t>Gewicht</t>
  </si>
  <si>
    <t>&lt; 3 kg</t>
  </si>
  <si>
    <t>2.6</t>
  </si>
  <si>
    <t>Reperaturfähigkeit</t>
  </si>
  <si>
    <t>Bestätigung, dass das Gerät werkzeuglos zu öffnen ist</t>
  </si>
  <si>
    <t>2.7</t>
  </si>
  <si>
    <t>Netzteil</t>
  </si>
  <si>
    <t>Externes Netzteil, ≥ 90W, passend für deutsches Stromnetz vom Hersteller des Endgeräts</t>
  </si>
  <si>
    <t>2.8</t>
  </si>
  <si>
    <t>Lieferumfang:</t>
  </si>
  <si>
    <t>Endgerät inkl. Netzteil und Zuleitung für deutsches Stromnetz, Deutsche Tastatur sowie Maus.</t>
  </si>
  <si>
    <t>2.9</t>
  </si>
  <si>
    <t>Prozessor, Speicher</t>
  </si>
  <si>
    <t>2.10</t>
  </si>
  <si>
    <t>Allgemein</t>
  </si>
  <si>
    <t>2.11</t>
  </si>
  <si>
    <t>Prozessortyp (CPU)</t>
  </si>
  <si>
    <t>mind. 14 physikalische Kerne; 24 MB Cache; 5,0 GHz Taktfrequenz
maximaler TDP: 35W</t>
  </si>
  <si>
    <t>2.12</t>
  </si>
  <si>
    <t xml:space="preserve">Arbeitsspeicher: </t>
  </si>
  <si>
    <t xml:space="preserve">zwei Speicherbänke; 16 GB (1 x 16 GB); DDR5 </t>
  </si>
  <si>
    <t>2.13</t>
  </si>
  <si>
    <t>Massenspeicher:</t>
  </si>
  <si>
    <t xml:space="preserve">mind. 256 PCIe NVMe M.2 SSD; </t>
  </si>
  <si>
    <t>2.14</t>
  </si>
  <si>
    <t>Interne Laufwerkeinschübe</t>
  </si>
  <si>
    <t>2.15</t>
  </si>
  <si>
    <t>Grafikeinheit</t>
  </si>
  <si>
    <t>2.16</t>
  </si>
  <si>
    <t>Grafikeinheit (integriert)</t>
  </si>
  <si>
    <t>Integriert in CPU</t>
  </si>
  <si>
    <t>2.17</t>
  </si>
  <si>
    <t>Schnittstellen/Ausstattung:</t>
  </si>
  <si>
    <t>2.18</t>
  </si>
  <si>
    <t>Ethernet</t>
  </si>
  <si>
    <t>RJ 45 Ethernet 10/100/1000 Mbit oder höher; WOL/PXE 2.x</t>
  </si>
  <si>
    <t>2.19</t>
  </si>
  <si>
    <t>USB</t>
  </si>
  <si>
    <t>2.20</t>
  </si>
  <si>
    <t>Displayausgang</t>
  </si>
  <si>
    <t>2.21</t>
  </si>
  <si>
    <t>Audio</t>
  </si>
  <si>
    <t>mind. 1 x kombinierter Kopfhörer-/Mikrofonanschluss (audio-line)</t>
  </si>
  <si>
    <t>2.22</t>
  </si>
  <si>
    <t>Weitere Leistungskriterien</t>
  </si>
  <si>
    <t>2.23</t>
  </si>
  <si>
    <t>Service / Support</t>
  </si>
  <si>
    <t>einfaches Öffnen und Tauschen von Komponenten</t>
  </si>
  <si>
    <t>2.24</t>
  </si>
  <si>
    <t xml:space="preserve">Geräuschpegel </t>
  </si>
  <si>
    <t>3. Tower PC</t>
  </si>
  <si>
    <t>3.1</t>
  </si>
  <si>
    <t>3.2</t>
  </si>
  <si>
    <t>3.3</t>
  </si>
  <si>
    <t xml:space="preserve">Tower </t>
  </si>
  <si>
    <t>3.4</t>
  </si>
  <si>
    <t>160 mm x 330 mm x 300 mm; +/- 50mm</t>
  </si>
  <si>
    <t>3.5</t>
  </si>
  <si>
    <t>Gewicht (ohne Verpackung)</t>
  </si>
  <si>
    <t>&lt; 8 Kg</t>
  </si>
  <si>
    <t>3.6</t>
  </si>
  <si>
    <t>3.7</t>
  </si>
  <si>
    <t>Internes Netzteil, ≥ 250W, Effizienz (Wirkungsgrad bei 50% Last von mind 85%); passend für deutsches Stromnetz vom Hersteller des Endgeräts</t>
  </si>
  <si>
    <t>3.8</t>
  </si>
  <si>
    <t>3.9</t>
  </si>
  <si>
    <t>Prozessor, Speicher und optische Laufwerke</t>
  </si>
  <si>
    <t>3.10</t>
  </si>
  <si>
    <t>3.11</t>
  </si>
  <si>
    <t>mind. 14 physikalische Kerne; 24MB Cache; 5 GHz Taktfrequenz
maximaler TDP: 65W</t>
  </si>
  <si>
    <t>3.12</t>
  </si>
  <si>
    <t>Arbeitsspeicher</t>
  </si>
  <si>
    <t>vier Speicherbänke, 1x 16GB, DDR5</t>
  </si>
  <si>
    <t>3.13</t>
  </si>
  <si>
    <t>mind. 512 GB PCIe NVMe M.2 SSD</t>
  </si>
  <si>
    <t>3.14</t>
  </si>
  <si>
    <t>3.15</t>
  </si>
  <si>
    <t>Netzwerkverbindungen:</t>
  </si>
  <si>
    <t>3.16</t>
  </si>
  <si>
    <t>3.17</t>
  </si>
  <si>
    <t>3.18</t>
  </si>
  <si>
    <t>3.19</t>
  </si>
  <si>
    <t>mind. 3 x DisplayPort 1.4 und mind. 1x HDMI 2.1</t>
  </si>
  <si>
    <t>3.20</t>
  </si>
  <si>
    <t xml:space="preserve">kombinierter Kopfhörer-/Mikrofonanschluss </t>
  </si>
  <si>
    <t>3.21</t>
  </si>
  <si>
    <t>3.22</t>
  </si>
  <si>
    <t>4. Notebook</t>
  </si>
  <si>
    <t>4.1</t>
  </si>
  <si>
    <t>4.2</t>
  </si>
  <si>
    <t>4.3</t>
  </si>
  <si>
    <t>Es handelt sich um ein Standard-Notebook mit fest eingebauter Tastatur und einem Displayöffnungsgrad von 180°. Convertibles bzw. 360°-Geräte sind nicht zugelassen.</t>
  </si>
  <si>
    <t>4.4</t>
  </si>
  <si>
    <t>max. 1,5 kg</t>
  </si>
  <si>
    <t>4.5</t>
  </si>
  <si>
    <t>Endgerät inkl. externes Netzteil und Zuleitung für deutsches Stromnetz</t>
  </si>
  <si>
    <t>4.6</t>
  </si>
  <si>
    <t>Display</t>
  </si>
  <si>
    <t>4.7</t>
  </si>
  <si>
    <t>Abmessungen</t>
  </si>
  <si>
    <t>13,3" bis einschließlich 14,0"</t>
  </si>
  <si>
    <t>4.8</t>
  </si>
  <si>
    <t>Displayauflösung</t>
  </si>
  <si>
    <t>1.920 × 1080 Pixel (Full HD) oder 1920x1200 (Full HD+)</t>
  </si>
  <si>
    <t>4.9</t>
  </si>
  <si>
    <t>Helligkeit</t>
  </si>
  <si>
    <t>≥ 350 nits</t>
  </si>
  <si>
    <t>4.10</t>
  </si>
  <si>
    <t>Entspiegelung</t>
  </si>
  <si>
    <t>Entspiegelt (Non-glare bzw. Anti-glare)</t>
  </si>
  <si>
    <t>4.11</t>
  </si>
  <si>
    <t>4.12</t>
  </si>
  <si>
    <t>4.13</t>
  </si>
  <si>
    <t>mind. 12 physikalische Kerne; 12 MB Cache; 4,9 Ghz Taktfrequenz
maximaler TDP: 15W</t>
  </si>
  <si>
    <t>4.14</t>
  </si>
  <si>
    <t>Arbeitsspeicher:</t>
  </si>
  <si>
    <t>16 GB (1x16), nicht verlötet, zwei frei bestückbare Speicherbänke.
Geschwindigkeit: ≥ 5600 MT/s, bestückbar bis zu einer Gesamtkapzität von 64 GB</t>
  </si>
  <si>
    <t>4.15</t>
  </si>
  <si>
    <t xml:space="preserve">mind. 256 GB PCIe NVMe M.2 SSD </t>
  </si>
  <si>
    <t>4.16</t>
  </si>
  <si>
    <t>4.17</t>
  </si>
  <si>
    <r>
      <t>Integriert in CPU;</t>
    </r>
    <r>
      <rPr>
        <strike/>
        <sz val="10"/>
        <rFont val="Aptos Narrow"/>
        <family val="2"/>
        <scheme val="minor"/>
      </rPr>
      <t xml:space="preserve"> </t>
    </r>
    <r>
      <rPr>
        <sz val="10"/>
        <rFont val="Aptos Narrow"/>
        <family val="2"/>
        <scheme val="minor"/>
      </rPr>
      <t>Directx- 12 fähig</t>
    </r>
  </si>
  <si>
    <t>4.18</t>
  </si>
  <si>
    <t>4.19</t>
  </si>
  <si>
    <t>4.20</t>
  </si>
  <si>
    <t>WLAN</t>
  </si>
  <si>
    <t>Wi-Fi 6E oder Wi-Fi 7 (abwärtskompatibel zu 802.11ac)</t>
  </si>
  <si>
    <t>4.21</t>
  </si>
  <si>
    <t>Bluetooth</t>
  </si>
  <si>
    <t>Version 5.3</t>
  </si>
  <si>
    <t>4.22</t>
  </si>
  <si>
    <t>4.23</t>
  </si>
  <si>
    <t>USB / Grafik</t>
  </si>
  <si>
    <t>mind. 2x USB-C Thunderbolt 4 inkl. DP 2.1 Alt Mode inkl. Power Delivery, mind. 2x USB-A 3.2 Gen.1 (inkl. mind. 1x PowerShare), mind. 1x HDMI 2.1</t>
  </si>
  <si>
    <t>4.24</t>
  </si>
  <si>
    <t>kombinierter Kopfhörer-/Mikrofonanschluss</t>
  </si>
  <si>
    <t>4.25</t>
  </si>
  <si>
    <t>Tastatur</t>
  </si>
  <si>
    <t>Hintergrundbeleuchtete Tastatur in deutschem Layout</t>
  </si>
  <si>
    <t>4.26</t>
  </si>
  <si>
    <t>Frontkamera</t>
  </si>
  <si>
    <t>mind. Auflösung 2MP bzw. FHD Kamera</t>
  </si>
  <si>
    <t>4.27</t>
  </si>
  <si>
    <t>Mikrofon</t>
  </si>
  <si>
    <t>Noise-Canceling-Mikrofone</t>
  </si>
  <si>
    <t>4.28</t>
  </si>
  <si>
    <t>Lautsprecher</t>
  </si>
  <si>
    <t>Stereo</t>
  </si>
  <si>
    <t>4.29</t>
  </si>
  <si>
    <t>Touchpad</t>
  </si>
  <si>
    <t>Zwei Fingerfunktion des Touchpads</t>
  </si>
  <si>
    <t>4.30</t>
  </si>
  <si>
    <t>Docking-Funktionalität</t>
  </si>
  <si>
    <t>Die DockingStation ist als seperate Position im Angebot anzugeben uns zu bepreisen.</t>
  </si>
  <si>
    <t>4.31</t>
  </si>
  <si>
    <t>Docking-Anschluss</t>
  </si>
  <si>
    <t>Via USB-C</t>
  </si>
  <si>
    <t>4.32</t>
  </si>
  <si>
    <t xml:space="preserve">Docking Funktionalität </t>
  </si>
  <si>
    <t>Ladefunktion</t>
  </si>
  <si>
    <t>4.33</t>
  </si>
  <si>
    <t>Mechanischer Diebstahlschutz der Dockingstation</t>
  </si>
  <si>
    <t>4.34</t>
  </si>
  <si>
    <t>WOL / PXE 2.x</t>
  </si>
  <si>
    <t>4.35</t>
  </si>
  <si>
    <t>Netzwerkanschluss</t>
  </si>
  <si>
    <t>1x RJ45</t>
  </si>
  <si>
    <t>4.36</t>
  </si>
  <si>
    <t>Grafikausgänge</t>
  </si>
  <si>
    <t>mind 2x DP 1.4 und mind. 1x HDMI 2.0</t>
  </si>
  <si>
    <t>4.37</t>
  </si>
  <si>
    <t>USB-A Ports</t>
  </si>
  <si>
    <t>mind. 3x USB 3.1  Gen 1 (5 Gbit/s)</t>
  </si>
  <si>
    <t>4.38</t>
  </si>
  <si>
    <t>USB-C Ports</t>
  </si>
  <si>
    <t>mind. 1x USB 3.1 Gen 2 (10 Gbit/s)</t>
  </si>
  <si>
    <t>4.39</t>
  </si>
  <si>
    <t>Power Delivery via USB-C</t>
  </si>
  <si>
    <t>≥ 100 W</t>
  </si>
  <si>
    <t>4.40</t>
  </si>
  <si>
    <t>Zur Dockingstation passendes Netzteil</t>
  </si>
  <si>
    <t>4.41</t>
  </si>
  <si>
    <t>Stromversorgung Notebook</t>
  </si>
  <si>
    <t>4.42</t>
  </si>
  <si>
    <t>Akku</t>
  </si>
  <si>
    <t>≥ 48 Wh</t>
  </si>
  <si>
    <t>4.43</t>
  </si>
  <si>
    <t>Gesamtlänge Kabel und Netzteil
(Steckdose zu Notebook)</t>
  </si>
  <si>
    <t>≥ 1,80 m</t>
  </si>
  <si>
    <t>4.44</t>
  </si>
  <si>
    <t>≥ 65W USB-C vom Hersteller des Endgeräts (im Lieferumfang enthalten)</t>
  </si>
  <si>
    <t>4.45</t>
  </si>
  <si>
    <t>Leistung</t>
  </si>
  <si>
    <t>Akku-Laufzeit mind. 6 Stunden. Bei laufendem Office- Betrieb muss ein Akku mit einem Ladezustand von 10 Prozent innerhalb von 3 Stunden auf einen Ladezustand von mindestens 90 Prozent seiner Kapazität geladen werden.</t>
  </si>
  <si>
    <t>5. Bewertungspunkte</t>
  </si>
  <si>
    <t>Bewertungskriterium (BK)</t>
  </si>
  <si>
    <t>5.1</t>
  </si>
  <si>
    <t>Anschlüsse der Dockingstation</t>
  </si>
  <si>
    <t>Die angebotene Dockingstation besitzt mind. 3x DP Anschlussmöglichkeiten (ohne Adapter)</t>
  </si>
  <si>
    <t>5.2</t>
  </si>
  <si>
    <t>Die angebotene Dockingstation unterstützt bis zu 4 Monitore (ohne zusätzliche Adapter) und der RJ45-Anschluss (Ethernet) verfügt
über eine Netzwerkgeschwindigkeit von 2.5 GbE.</t>
  </si>
  <si>
    <t>5.3</t>
  </si>
  <si>
    <t>Abmessungen/Gehäusevolumen (B x H xT) (Mini PC)</t>
  </si>
  <si>
    <t>Das Gehäusevolumen des Mini-PCs ist &lt; 1,2 Liter</t>
  </si>
  <si>
    <t>5.4</t>
  </si>
  <si>
    <t>Gewicht des Notebook (gem. Herstellerdatenblatt)</t>
  </si>
  <si>
    <t xml:space="preserve">Startgewicht ≤ 1,4 KG </t>
  </si>
  <si>
    <t>5.5</t>
  </si>
  <si>
    <t>Erweiterungsmöglichkeit des Massenspeicher (Tower PC)</t>
  </si>
  <si>
    <t>≥ 3x verfügbare M.2 Sockel</t>
  </si>
  <si>
    <t>5.6</t>
  </si>
  <si>
    <t>Recycling Stahl - Gehäuse Tower, Mini PC</t>
  </si>
  <si>
    <t>Recycling: Anteil von wiederverwertem Stahl beträgt: ≥ 40% (Nachweispflicht)</t>
  </si>
  <si>
    <t>5.7</t>
  </si>
  <si>
    <t>Recycling Kunststoff - Mini PC, Tower, Notebook, Docking</t>
  </si>
  <si>
    <t>Recycling: Anteil von wiederverwertetem Kunststoff beträgt: ≥ 40% (Nachweispflicht)</t>
  </si>
  <si>
    <t>5.8</t>
  </si>
  <si>
    <t>Recycling Cobalt - Akku</t>
  </si>
  <si>
    <t xml:space="preserve">Recycling: Anteil von wiederverwertetem Cobalt in den Akkus: ≥ 50% (Nachweispflicht) </t>
  </si>
  <si>
    <t>5.9</t>
  </si>
  <si>
    <t>Nachhaltige Verpackung des Notebooks</t>
  </si>
  <si>
    <t>Die Verpackung des Notebooks besteht zu 100% aus wiederverwendbaren oder erneuerbaren Materialien (Nachweispflicht)</t>
  </si>
  <si>
    <t>5.10</t>
  </si>
  <si>
    <t>5.11</t>
  </si>
  <si>
    <t>Reparaturmöglichkeit USB-C Anschluss - Notebook</t>
  </si>
  <si>
    <t>USB-C Anschluss nicht verlötet und modular verbaut</t>
  </si>
  <si>
    <t>5.12</t>
  </si>
  <si>
    <t>Prozessorgeneration (Mini PC, Tower, Notebook)</t>
  </si>
  <si>
    <t>Einheitliche Prozessorgeneration aller Produkte.</t>
  </si>
  <si>
    <t>Managesoftware (Mini PC, Tower, Notebook)</t>
  </si>
  <si>
    <t>Intel vPro</t>
  </si>
  <si>
    <t>maximal erreichbare Punktzahl</t>
  </si>
  <si>
    <t>erreichte Punktzahl</t>
  </si>
  <si>
    <t>Mengengerüst</t>
  </si>
  <si>
    <t>Mini PC</t>
  </si>
  <si>
    <t>Tower PC</t>
  </si>
  <si>
    <t>Notebooks</t>
  </si>
  <si>
    <t>Dockingstationen</t>
  </si>
  <si>
    <t>Taschen</t>
  </si>
  <si>
    <t>Gesamtangebotspreis netto</t>
  </si>
  <si>
    <t>zzgl. MwSt 19%</t>
  </si>
  <si>
    <t>Angebotspreis brutto</t>
  </si>
  <si>
    <t>maximal erreichbare Punktzahl Gesamt</t>
  </si>
  <si>
    <t>erreichte Punktzahl Gesamt</t>
  </si>
  <si>
    <t xml:space="preserve">mind. 2× M.2 2280 NVMe PCIe Gen4 Slots </t>
  </si>
  <si>
    <t>Updates</t>
  </si>
  <si>
    <t xml:space="preserve">Software und Treiber müssen mittels Softwareverteilung verteilt werden können. 
Treiberpakete müssen für Microsoft SCCM/MCM/ECM/SMS zur Verfügung stehen. </t>
  </si>
  <si>
    <t>Angaben vor Lieferung</t>
  </si>
  <si>
    <t xml:space="preserve">mind. 3x M.2 2230/2280 NVMe PCIe Gen4
mind. 1x M.2-Laufwerk über Erweiterungskarte
mind. 1x 3,5″-HDD-Schacht </t>
  </si>
  <si>
    <t>1.21</t>
  </si>
  <si>
    <t>mind. 2x DP und 1x HDMI ODER 1x DP und 2x HDMI (für alle Mini PCs einheitlich)</t>
  </si>
  <si>
    <t>max.Lautstärkepegel in dB im Einklang mit ISO 9296 sowie Test nach ISO 7779:
SSD Zugriff (Operator): ≤ 20 dB  
Idle (Operator): ≤ 20 dB
CPU Stressed (Operator): ≤ 20 dB
Herstellernachweis ist mit den Unterlagen abzugeben.</t>
  </si>
  <si>
    <t>max.Lautstärkepegel in dB im Einklang mit ISO 9296 sowie Test nach SO 7779:
SSD/HDD Zugriff (Operator): ≤ 18 dB
Idle (Operator): ≤ 17 dB
CPU Stressed (Operator): ≤ 22 dB 
Herstellernachweis ist mit den Unterlagen abzugeben</t>
  </si>
  <si>
    <t>mind. 3 Jahre Hersteller Vor-Ort-Service (Next-Business-Day); 8x5 ganzjährig telefonisch erreichbar, in deutscher Sprache</t>
  </si>
  <si>
    <t>Monitorkompatibilität und Ethernetgeschwindigkeit 
- Dockingstation</t>
  </si>
  <si>
    <t>Der Hersteller weißt den CO² Fußabdruck des Engeräts für den kompletten Lebenszyklus aus. Der Nachweis ist den Unterlagen beizufügen</t>
  </si>
  <si>
    <t>Bestätigung, dass alle Kriterien, welche nicht explizit mit "optional" gekennzeichnet sind, Teil der im Angebot bzw. Preisblatt zu berücksichtigenden Gerätekonfiguration sind. Wenn es sich um eine Option handelt, muss diese aber zwigend mit dem gleichen Produkt erfüllbar sein</t>
  </si>
  <si>
    <t>Bestätigung, dass es sich ausschließlich um Produkte handelt, welche für den geschäftsmäßigen Einsatz vorgesehen sind (Businessprodukt)</t>
  </si>
  <si>
    <t>Bestätigung, dass der Hersteller die neuste verfügbare Produktgeneration anbietet, welche für den geschäftsmäßigen Einsatz geeignet ist</t>
  </si>
  <si>
    <t>Seriennummern und MAC-Adressen der gelieferten Geräte müssen vor Lieferung übermittelt werden</t>
  </si>
  <si>
    <t>mind. 5 x USB Typ-A, davon mindestens 3x USB 3.2 Gen1, mind. 1x USB-C</t>
  </si>
  <si>
    <r>
      <rPr>
        <b/>
        <sz val="10"/>
        <rFont val="Aptos Narrow"/>
        <family val="2"/>
        <scheme val="minor"/>
      </rPr>
      <t>insgesamt fest im Gerät verbaut:</t>
    </r>
    <r>
      <rPr>
        <sz val="10"/>
        <rFont val="Aptos Narrow"/>
        <family val="2"/>
        <scheme val="minor"/>
      </rPr>
      <t xml:space="preserve"> 
mind. 10x USB-Port
</t>
    </r>
    <r>
      <rPr>
        <b/>
        <sz val="10"/>
        <rFont val="Aptos Narrow"/>
        <family val="2"/>
        <scheme val="minor"/>
      </rPr>
      <t xml:space="preserve">davon vorn: </t>
    </r>
    <r>
      <rPr>
        <sz val="10"/>
        <rFont val="Aptos Narrow"/>
        <family val="2"/>
        <scheme val="minor"/>
      </rPr>
      <t xml:space="preserve">
mind. 4x USB ( 2x USB-A 2.0, 1x USB 3.2 Gen 2, 1x USB-C 3.2 Gen2) inkl. 1x Power Share Unterstüzung
</t>
    </r>
    <r>
      <rPr>
        <b/>
        <sz val="10"/>
        <rFont val="Aptos Narrow"/>
        <family val="2"/>
        <scheme val="minor"/>
      </rPr>
      <t xml:space="preserve">davon hinten:
</t>
    </r>
    <r>
      <rPr>
        <sz val="10"/>
        <rFont val="Aptos Narrow"/>
        <family val="2"/>
        <scheme val="minor"/>
      </rPr>
      <t>mind. 6x USB (mind. 3x USB-A 3.2 Gen1 inkl. 1x USB  "Power On" via Maus/Tastatur Unterstützung , mind. 1x USB-C 3.2 Gen2)</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</si>
</sst>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0\ &quot;€&quot;"/>
  </numFmts>
  <fonts count="15" x14ac:knownFonts="1">
    <font>
      <sz val="11"/>
      <color theme="1"/>
      <name val="Aptos Narrow"/>
      <family val="2"/>
      <scheme val="minor"/>
    </font>
    <font>
      <b/>
      <sz val="11"/>
      <color theme="0"/>
      <name val="Aptos Narrow"/>
      <family val="2"/>
      <scheme val="minor"/>
    </font>
    <font>
      <b/>
      <sz val="11"/>
      <color theme="1"/>
      <name val="Aptos Narrow"/>
      <family val="2"/>
      <scheme val="minor"/>
    </font>
    <font>
      <sz val="11"/>
      <color theme="0"/>
      <name val="Aptos Narrow"/>
      <family val="2"/>
      <scheme val="minor"/>
    </font>
    <font>
      <b/>
      <i/>
      <u/>
      <sz val="11"/>
      <color theme="1"/>
      <name val="Aptos Narrow"/>
      <family val="2"/>
      <scheme val="minor"/>
    </font>
    <font>
      <b/>
      <sz val="10"/>
      <color theme="1"/>
      <name val="Aptos Narrow"/>
      <family val="2"/>
      <scheme val="minor"/>
    </font>
    <font>
      <sz val="10"/>
      <color theme="1"/>
      <name val="Aptos Narrow"/>
      <family val="2"/>
      <scheme val="minor"/>
    </font>
    <font>
      <sz val="10"/>
      <name val="Aptos Narrow"/>
      <family val="2"/>
      <scheme val="minor"/>
    </font>
    <font>
      <b/>
      <sz val="10"/>
      <name val="Aptos Narrow"/>
      <family val="2"/>
      <scheme val="minor"/>
    </font>
    <font>
      <b/>
      <u/>
      <sz val="10"/>
      <color theme="1"/>
      <name val="Aptos Narrow"/>
      <family val="2"/>
      <scheme val="minor"/>
    </font>
    <font>
      <i/>
      <sz val="10"/>
      <name val="Aptos Narrow"/>
      <family val="2"/>
      <scheme val="minor"/>
    </font>
    <font>
      <strike/>
      <sz val="10"/>
      <name val="Aptos Narrow"/>
      <family val="2"/>
      <scheme val="minor"/>
    </font>
    <font>
      <sz val="11"/>
      <name val="Aptos Narrow"/>
      <family val="2"/>
      <scheme val="minor"/>
    </font>
    <font>
      <sz val="11"/>
      <color theme="2"/>
      <name val="Aptos Narrow"/>
      <family val="2"/>
      <scheme val="minor"/>
    </font>
    <font>
      <sz val="8"/>
      <name val="Aptos Narrow"/>
      <family val="2"/>
      <scheme val="minor"/>
    </font>
  </fonts>
  <fills count="10">
    <fill>
      <patternFill patternType="none"/>
    </fill>
    <fill>
      <patternFill patternType="gray125"/>
    </fill>
    <fill>
      <patternFill patternType="solid">
        <fgColor theme="3" tint="0.79998168889431442"/>
        <bgColor indexed="64"/>
      </patternFill>
    </fill>
    <fill>
      <patternFill patternType="solid">
        <fgColor theme="2" tint="-0.499984740745262"/>
        <bgColor indexed="64"/>
      </patternFill>
    </fill>
    <fill>
      <patternFill patternType="solid">
        <fgColor theme="0"/>
        <bgColor indexed="64"/>
      </patternFill>
    </fill>
    <fill>
      <patternFill patternType="solid">
        <fgColor theme="0" tint="-0.249977111117893"/>
        <bgColor indexed="64"/>
      </patternFill>
    </fill>
    <fill>
      <patternFill patternType="solid">
        <fgColor rgb="FFFFFF00"/>
        <bgColor indexed="64"/>
      </patternFill>
    </fill>
    <fill>
      <patternFill patternType="solid">
        <fgColor theme="0" tint="-0.14996795556505021"/>
        <bgColor indexed="64"/>
      </patternFill>
    </fill>
    <fill>
      <patternFill patternType="solid">
        <fgColor theme="1"/>
        <bgColor indexed="64"/>
      </patternFill>
    </fill>
    <fill>
      <patternFill patternType="solid">
        <fgColor rgb="FFFF0000"/>
        <bgColor indexed="64"/>
      </patternFill>
    </fill>
  </fills>
  <borders count="22">
    <border>
      <left/>
      <right/>
      <top/>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top/>
      <bottom style="medium">
        <color indexed="64"/>
      </bottom>
      <diagonal/>
    </border>
    <border>
      <left/>
      <right style="medium">
        <color indexed="64"/>
      </right>
      <top/>
      <bottom style="medium">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
      <left/>
      <right/>
      <top style="thin">
        <color indexed="64"/>
      </top>
      <bottom style="thin">
        <color theme="0"/>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style="thin">
        <color theme="1"/>
      </top>
      <bottom/>
      <diagonal/>
    </border>
    <border>
      <left/>
      <right/>
      <top style="thin">
        <color theme="0"/>
      </top>
      <bottom style="thin">
        <color theme="0"/>
      </bottom>
      <diagonal/>
    </border>
    <border>
      <left/>
      <right/>
      <top style="thin">
        <color theme="0"/>
      </top>
      <bottom/>
      <diagonal/>
    </border>
  </borders>
  <cellStyleXfs count="1">
    <xf numFmtId="0" fontId="0" fillId="0" borderId="0"/>
  </cellStyleXfs>
  <cellXfs count="83">
    <xf numFmtId="0" fontId="0" fillId="0" borderId="0" xfId="0"/>
    <xf numFmtId="164" fontId="0" fillId="6" borderId="13" xfId="0" applyNumberFormat="1" applyFill="1" applyBorder="1" applyAlignment="1" applyProtection="1">
      <alignment horizontal="center" vertical="center"/>
      <protection locked="0"/>
    </xf>
    <xf numFmtId="0" fontId="2" fillId="0" borderId="1" xfId="0" applyFont="1" applyBorder="1" applyAlignment="1" applyProtection="1">
      <alignment horizontal="center" vertical="center"/>
    </xf>
    <xf numFmtId="0" fontId="0" fillId="0" borderId="2" xfId="0" applyBorder="1" applyProtection="1"/>
    <xf numFmtId="0" fontId="0" fillId="0" borderId="2" xfId="0" applyBorder="1" applyAlignment="1" applyProtection="1">
      <alignment horizontal="left" vertical="top" wrapText="1"/>
    </xf>
    <xf numFmtId="0" fontId="0" fillId="0" borderId="3" xfId="0" applyBorder="1" applyAlignment="1" applyProtection="1">
      <alignment horizontal="left" vertical="top" wrapText="1"/>
    </xf>
    <xf numFmtId="0" fontId="0" fillId="0" borderId="0" xfId="0" applyProtection="1"/>
    <xf numFmtId="0" fontId="0" fillId="0" borderId="4" xfId="0" applyBorder="1" applyAlignment="1" applyProtection="1">
      <alignment horizontal="center" vertical="center"/>
    </xf>
    <xf numFmtId="0" fontId="0" fillId="0" borderId="0" xfId="0" applyAlignment="1" applyProtection="1">
      <alignment horizontal="left" vertical="top" wrapText="1"/>
    </xf>
    <xf numFmtId="0" fontId="0" fillId="0" borderId="5" xfId="0" applyBorder="1" applyAlignment="1" applyProtection="1">
      <alignment horizontal="left" vertical="top" wrapText="1"/>
    </xf>
    <xf numFmtId="0" fontId="2" fillId="0" borderId="4" xfId="0" applyFont="1" applyBorder="1" applyAlignment="1" applyProtection="1">
      <alignment horizontal="center" vertical="center"/>
    </xf>
    <xf numFmtId="0" fontId="4" fillId="0" borderId="6" xfId="0" applyFont="1" applyBorder="1" applyAlignment="1" applyProtection="1">
      <alignment horizontal="center" vertical="center"/>
    </xf>
    <xf numFmtId="0" fontId="4" fillId="0" borderId="7" xfId="0" applyFont="1" applyBorder="1" applyAlignment="1" applyProtection="1">
      <alignment horizontal="center" vertical="center"/>
    </xf>
    <xf numFmtId="0" fontId="4" fillId="0" borderId="7" xfId="0" applyFont="1" applyBorder="1" applyAlignment="1" applyProtection="1">
      <alignment horizontal="center" vertical="center" wrapText="1"/>
    </xf>
    <xf numFmtId="0" fontId="4" fillId="0" borderId="7" xfId="0" applyFont="1" applyBorder="1" applyAlignment="1" applyProtection="1">
      <alignment horizontal="left" vertical="top" wrapText="1"/>
    </xf>
    <xf numFmtId="0" fontId="4" fillId="0" borderId="8" xfId="0" applyFont="1" applyBorder="1" applyAlignment="1" applyProtection="1">
      <alignment horizontal="left" vertical="top" wrapText="1"/>
    </xf>
    <xf numFmtId="0" fontId="4" fillId="0" borderId="0" xfId="0" applyFont="1" applyAlignment="1" applyProtection="1">
      <alignment horizontal="center" vertical="center"/>
    </xf>
    <xf numFmtId="0" fontId="4" fillId="0" borderId="0" xfId="0" applyFont="1" applyProtection="1"/>
    <xf numFmtId="0" fontId="4" fillId="0" borderId="0" xfId="0" applyFont="1" applyAlignment="1" applyProtection="1">
      <alignment horizontal="left" vertical="top" wrapText="1"/>
    </xf>
    <xf numFmtId="0" fontId="4" fillId="0" borderId="0" xfId="0" applyFont="1" applyAlignment="1" applyProtection="1">
      <alignment horizontal="center" vertical="center" wrapText="1"/>
    </xf>
    <xf numFmtId="0" fontId="2" fillId="2" borderId="9" xfId="0" applyFont="1" applyFill="1" applyBorder="1" applyAlignment="1" applyProtection="1">
      <alignment horizontal="center" vertical="center"/>
    </xf>
    <xf numFmtId="0" fontId="2" fillId="2" borderId="10" xfId="0" applyFont="1" applyFill="1" applyBorder="1" applyAlignment="1" applyProtection="1">
      <alignment horizontal="center" vertical="center"/>
    </xf>
    <xf numFmtId="0" fontId="2" fillId="2" borderId="11" xfId="0" applyFont="1" applyFill="1" applyBorder="1" applyAlignment="1" applyProtection="1">
      <alignment horizontal="center" vertical="center" wrapText="1"/>
    </xf>
    <xf numFmtId="0" fontId="2" fillId="2" borderId="12" xfId="0" applyFont="1" applyFill="1" applyBorder="1" applyAlignment="1" applyProtection="1">
      <alignment horizontal="center" vertical="center" wrapText="1"/>
    </xf>
    <xf numFmtId="0" fontId="5" fillId="0" borderId="13" xfId="0" applyFont="1" applyBorder="1" applyAlignment="1" applyProtection="1">
      <alignment horizontal="center" vertical="center"/>
    </xf>
    <xf numFmtId="0" fontId="6" fillId="3" borderId="0" xfId="0" applyFont="1" applyFill="1" applyProtection="1"/>
    <xf numFmtId="0" fontId="6" fillId="3" borderId="13" xfId="0" applyFont="1" applyFill="1" applyBorder="1" applyProtection="1"/>
    <xf numFmtId="0" fontId="0" fillId="3" borderId="0" xfId="0" applyFill="1" applyAlignment="1" applyProtection="1">
      <alignment horizontal="center" vertical="center"/>
    </xf>
    <xf numFmtId="0" fontId="0" fillId="3" borderId="0" xfId="0" applyFill="1" applyProtection="1"/>
    <xf numFmtId="0" fontId="0" fillId="3" borderId="13" xfId="0" applyFill="1" applyBorder="1" applyProtection="1"/>
    <xf numFmtId="49" fontId="7" fillId="0" borderId="13" xfId="0" applyNumberFormat="1" applyFont="1" applyBorder="1" applyAlignment="1" applyProtection="1">
      <alignment horizontal="center" vertical="center"/>
    </xf>
    <xf numFmtId="0" fontId="6" fillId="0" borderId="14" xfId="0" applyFont="1" applyBorder="1" applyAlignment="1" applyProtection="1">
      <alignment horizontal="left" vertical="center"/>
    </xf>
    <xf numFmtId="0" fontId="6" fillId="0" borderId="13" xfId="0" applyFont="1" applyBorder="1" applyAlignment="1" applyProtection="1">
      <alignment horizontal="left" vertical="center"/>
    </xf>
    <xf numFmtId="0" fontId="0" fillId="0" borderId="13" xfId="0" applyBorder="1" applyAlignment="1" applyProtection="1">
      <alignment horizontal="center" vertical="center"/>
    </xf>
    <xf numFmtId="0" fontId="7" fillId="0" borderId="14" xfId="0" applyFont="1" applyBorder="1" applyAlignment="1" applyProtection="1">
      <alignment horizontal="left" vertical="center" wrapText="1"/>
    </xf>
    <xf numFmtId="0" fontId="7" fillId="0" borderId="13" xfId="0" applyFont="1" applyBorder="1" applyAlignment="1" applyProtection="1">
      <alignment horizontal="left" vertical="center" wrapText="1"/>
    </xf>
    <xf numFmtId="0" fontId="6" fillId="0" borderId="13" xfId="0" applyFont="1" applyBorder="1" applyAlignment="1" applyProtection="1">
      <alignment horizontal="left" vertical="center" wrapText="1"/>
    </xf>
    <xf numFmtId="0" fontId="7" fillId="0" borderId="15" xfId="0" applyFont="1" applyBorder="1" applyAlignment="1" applyProtection="1">
      <alignment horizontal="left" vertical="center" wrapText="1"/>
    </xf>
    <xf numFmtId="0" fontId="7" fillId="4" borderId="14" xfId="0" applyFont="1" applyFill="1" applyBorder="1" applyAlignment="1" applyProtection="1">
      <alignment horizontal="left" vertical="center" wrapText="1"/>
    </xf>
    <xf numFmtId="0" fontId="7" fillId="4" borderId="13" xfId="0" applyFont="1" applyFill="1" applyBorder="1" applyAlignment="1" applyProtection="1">
      <alignment horizontal="left" vertical="center" wrapText="1"/>
    </xf>
    <xf numFmtId="0" fontId="8" fillId="0" borderId="13" xfId="0" applyFont="1" applyBorder="1" applyAlignment="1" applyProtection="1">
      <alignment horizontal="left" vertical="center" wrapText="1"/>
    </xf>
    <xf numFmtId="49" fontId="7" fillId="0" borderId="16" xfId="0" applyNumberFormat="1" applyFont="1" applyBorder="1" applyAlignment="1" applyProtection="1">
      <alignment horizontal="center" vertical="center"/>
    </xf>
    <xf numFmtId="0" fontId="7" fillId="0" borderId="14" xfId="0" applyFont="1" applyBorder="1" applyAlignment="1" applyProtection="1">
      <alignment horizontal="left" vertical="center" wrapText="1"/>
    </xf>
    <xf numFmtId="0" fontId="0" fillId="0" borderId="16" xfId="0" applyBorder="1" applyAlignment="1" applyProtection="1">
      <alignment horizontal="center" vertical="center"/>
    </xf>
    <xf numFmtId="49" fontId="7" fillId="0" borderId="17" xfId="0" applyNumberFormat="1" applyFont="1" applyBorder="1" applyAlignment="1" applyProtection="1">
      <alignment horizontal="center" vertical="center"/>
    </xf>
    <xf numFmtId="0" fontId="0" fillId="0" borderId="17" xfId="0" applyBorder="1" applyAlignment="1" applyProtection="1">
      <alignment horizontal="center" vertical="center"/>
    </xf>
    <xf numFmtId="49" fontId="7" fillId="0" borderId="18" xfId="0" applyNumberFormat="1" applyFont="1" applyBorder="1" applyAlignment="1" applyProtection="1">
      <alignment horizontal="center" vertical="center"/>
    </xf>
    <xf numFmtId="0" fontId="0" fillId="0" borderId="18" xfId="0" applyBorder="1" applyAlignment="1" applyProtection="1">
      <alignment horizontal="center" vertical="center"/>
    </xf>
    <xf numFmtId="0" fontId="9" fillId="0" borderId="13" xfId="0" applyFont="1" applyBorder="1" applyAlignment="1" applyProtection="1">
      <alignment horizontal="center" vertical="center"/>
    </xf>
    <xf numFmtId="0" fontId="6" fillId="3" borderId="0" xfId="0" applyFont="1" applyFill="1" applyAlignment="1" applyProtection="1">
      <alignment horizontal="left" vertical="center"/>
    </xf>
    <xf numFmtId="0" fontId="6" fillId="3" borderId="13" xfId="0" applyFont="1" applyFill="1" applyBorder="1" applyAlignment="1" applyProtection="1">
      <alignment horizontal="left" vertical="center"/>
    </xf>
    <xf numFmtId="49" fontId="6" fillId="0" borderId="13" xfId="0" applyNumberFormat="1" applyFont="1" applyBorder="1" applyAlignment="1" applyProtection="1">
      <alignment horizontal="center" vertical="center"/>
    </xf>
    <xf numFmtId="0" fontId="2" fillId="0" borderId="13" xfId="0" applyFont="1" applyBorder="1" applyAlignment="1" applyProtection="1">
      <alignment horizontal="center" vertical="center"/>
    </xf>
    <xf numFmtId="0" fontId="10" fillId="5" borderId="14" xfId="0" applyFont="1" applyFill="1" applyBorder="1" applyAlignment="1" applyProtection="1">
      <alignment horizontal="left" vertical="center" wrapText="1"/>
    </xf>
    <xf numFmtId="0" fontId="7" fillId="5" borderId="13" xfId="0" applyFont="1" applyFill="1" applyBorder="1" applyAlignment="1" applyProtection="1">
      <alignment horizontal="left" vertical="center" wrapText="1"/>
    </xf>
    <xf numFmtId="0" fontId="10" fillId="7" borderId="14" xfId="0" applyFont="1" applyFill="1" applyBorder="1" applyAlignment="1" applyProtection="1">
      <alignment horizontal="left" vertical="center" wrapText="1"/>
    </xf>
    <xf numFmtId="0" fontId="7" fillId="7" borderId="13" xfId="0" applyFont="1" applyFill="1" applyBorder="1" applyAlignment="1" applyProtection="1">
      <alignment horizontal="left" vertical="center" wrapText="1"/>
    </xf>
    <xf numFmtId="0" fontId="6" fillId="0" borderId="19" xfId="0" applyFont="1" applyBorder="1" applyAlignment="1" applyProtection="1">
      <alignment horizontal="left" vertical="center"/>
    </xf>
    <xf numFmtId="0" fontId="7" fillId="0" borderId="13" xfId="0" applyFont="1" applyBorder="1" applyAlignment="1" applyProtection="1">
      <alignment horizontal="left" vertical="top" wrapText="1"/>
    </xf>
    <xf numFmtId="0" fontId="7" fillId="0" borderId="20" xfId="0" applyFont="1" applyBorder="1" applyAlignment="1" applyProtection="1">
      <alignment horizontal="left" vertical="center" wrapText="1"/>
    </xf>
    <xf numFmtId="0" fontId="8" fillId="7" borderId="13" xfId="0" applyFont="1" applyFill="1" applyBorder="1" applyAlignment="1" applyProtection="1">
      <alignment horizontal="left" vertical="center" wrapText="1"/>
    </xf>
    <xf numFmtId="0" fontId="6" fillId="0" borderId="15" xfId="0" applyFont="1" applyBorder="1" applyAlignment="1" applyProtection="1">
      <alignment horizontal="left" vertical="center"/>
    </xf>
    <xf numFmtId="0" fontId="7" fillId="0" borderId="21" xfId="0" applyFont="1" applyBorder="1" applyAlignment="1" applyProtection="1">
      <alignment horizontal="left" vertical="center" wrapText="1"/>
    </xf>
    <xf numFmtId="0" fontId="7" fillId="0" borderId="19" xfId="0" applyFont="1" applyBorder="1" applyAlignment="1" applyProtection="1">
      <alignment horizontal="left" vertical="center" wrapText="1"/>
    </xf>
    <xf numFmtId="0" fontId="7" fillId="0" borderId="13" xfId="0" applyFont="1" applyBorder="1" applyAlignment="1" applyProtection="1">
      <alignment horizontal="left" vertical="center"/>
    </xf>
    <xf numFmtId="0" fontId="2" fillId="0" borderId="13" xfId="0" applyFont="1" applyBorder="1" applyProtection="1"/>
    <xf numFmtId="0" fontId="12" fillId="0" borderId="14" xfId="0" applyFont="1" applyBorder="1" applyAlignment="1" applyProtection="1">
      <alignment horizontal="center" vertical="center"/>
    </xf>
    <xf numFmtId="0" fontId="6" fillId="0" borderId="14" xfId="0" applyFont="1" applyBorder="1" applyAlignment="1" applyProtection="1">
      <alignment horizontal="left" vertical="center" wrapText="1"/>
    </xf>
    <xf numFmtId="0" fontId="7" fillId="0" borderId="14" xfId="0" applyFont="1" applyBorder="1" applyAlignment="1" applyProtection="1">
      <alignment horizontal="left" vertical="center"/>
    </xf>
    <xf numFmtId="0" fontId="0" fillId="0" borderId="0" xfId="0" applyAlignment="1" applyProtection="1">
      <alignment horizontal="center" vertical="center"/>
    </xf>
    <xf numFmtId="0" fontId="3" fillId="8" borderId="0" xfId="0" applyFont="1" applyFill="1" applyAlignment="1" applyProtection="1">
      <alignment horizontal="right" vertical="center"/>
    </xf>
    <xf numFmtId="0" fontId="3" fillId="8" borderId="0" xfId="0" applyFont="1" applyFill="1" applyAlignment="1" applyProtection="1">
      <alignment horizontal="center" vertical="center"/>
    </xf>
    <xf numFmtId="0" fontId="0" fillId="9" borderId="0" xfId="0" applyFill="1" applyAlignment="1" applyProtection="1">
      <alignment horizontal="right" vertical="center"/>
    </xf>
    <xf numFmtId="0" fontId="12" fillId="9" borderId="0" xfId="0" applyFont="1" applyFill="1" applyAlignment="1" applyProtection="1">
      <alignment horizontal="center" vertical="center"/>
    </xf>
    <xf numFmtId="0" fontId="1" fillId="8" borderId="0" xfId="0" applyFont="1" applyFill="1" applyAlignment="1" applyProtection="1">
      <alignment horizontal="right" vertical="center"/>
    </xf>
    <xf numFmtId="0" fontId="3" fillId="8" borderId="0" xfId="0" applyFont="1" applyFill="1" applyProtection="1"/>
    <xf numFmtId="0" fontId="13" fillId="8" borderId="0" xfId="0" applyFont="1" applyFill="1" applyAlignment="1" applyProtection="1">
      <alignment horizontal="right"/>
    </xf>
    <xf numFmtId="0" fontId="3" fillId="8" borderId="0" xfId="0" applyFont="1" applyFill="1" applyAlignment="1" applyProtection="1">
      <alignment horizontal="center"/>
    </xf>
    <xf numFmtId="0" fontId="13" fillId="4" borderId="0" xfId="0" applyFont="1" applyFill="1" applyAlignment="1" applyProtection="1">
      <alignment horizontal="right"/>
    </xf>
    <xf numFmtId="0" fontId="3" fillId="4" borderId="0" xfId="0" applyFont="1" applyFill="1" applyAlignment="1" applyProtection="1">
      <alignment horizontal="center"/>
    </xf>
    <xf numFmtId="164" fontId="3" fillId="8" borderId="0" xfId="0" applyNumberFormat="1" applyFont="1" applyFill="1" applyAlignment="1" applyProtection="1">
      <alignment horizontal="center" vertical="center"/>
    </xf>
    <xf numFmtId="0" fontId="0" fillId="0" borderId="13" xfId="0" applyBorder="1" applyAlignment="1" applyProtection="1">
      <alignment horizontal="center" vertical="center"/>
      <protection locked="0"/>
    </xf>
    <xf numFmtId="0" fontId="0" fillId="0" borderId="13" xfId="0" applyBorder="1" applyAlignment="1" applyProtection="1">
      <alignment horizontal="center"/>
      <protection locked="0"/>
    </xf>
  </cellXfs>
  <cellStyles count="1">
    <cellStyle name="Standard"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microsoft.com/office/2017/10/relationships/person" Target="persons/person.xml"/><Relationship Id="rId5" Type="http://schemas.openxmlformats.org/officeDocument/2006/relationships/calcChain" Target="calcChain.xml"/><Relationship Id="rId4" Type="http://schemas.openxmlformats.org/officeDocument/2006/relationships/sharedStrings" Target="sharedStrings.xml"/></Relationships>
</file>

<file path=xl/persons/person.xml><?xml version="1.0" encoding="utf-8"?>
<personList xmlns="http://schemas.microsoft.com/office/spreadsheetml/2018/threadedcomments" xmlns:x="http://schemas.openxmlformats.org/spreadsheetml/2006/main"/>
</file>

<file path=xl/theme/theme1.xml><?xml version="1.0" encoding="utf-8"?>
<a:theme xmlns:a="http://schemas.openxmlformats.org/drawingml/2006/main" name="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A50B0A0-B79A-4859-A3AA-565478D711A2}">
  <sheetPr>
    <pageSetUpPr fitToPage="1"/>
  </sheetPr>
  <dimension ref="A1:K166"/>
  <sheetViews>
    <sheetView tabSelected="1" zoomScaleNormal="100" workbookViewId="0">
      <selection activeCell="E131" sqref="E131"/>
    </sheetView>
  </sheetViews>
  <sheetFormatPr baseColWidth="10" defaultColWidth="9.109375" defaultRowHeight="14.4" x14ac:dyDescent="0.3"/>
  <cols>
    <col min="1" max="1" width="20.88671875" style="69" customWidth="1"/>
    <col min="2" max="2" width="46.33203125" style="6" customWidth="1"/>
    <col min="3" max="3" width="119.5546875" style="6" bestFit="1" customWidth="1"/>
    <col min="4" max="4" width="19.6640625" style="69" customWidth="1"/>
    <col min="5" max="5" width="25.44140625" style="6" bestFit="1" customWidth="1"/>
    <col min="6" max="6" width="42.44140625" style="6" customWidth="1"/>
    <col min="7" max="16384" width="9.109375" style="6"/>
  </cols>
  <sheetData>
    <row r="1" spans="1:11" ht="15" customHeight="1" x14ac:dyDescent="0.3">
      <c r="A1" s="2" t="s">
        <v>0</v>
      </c>
      <c r="B1" s="3"/>
      <c r="C1" s="4" t="s">
        <v>1</v>
      </c>
      <c r="D1" s="4"/>
      <c r="E1" s="4"/>
      <c r="F1" s="4"/>
      <c r="G1" s="4"/>
      <c r="H1" s="4"/>
      <c r="I1" s="4"/>
      <c r="J1" s="4"/>
      <c r="K1" s="5"/>
    </row>
    <row r="2" spans="1:11" x14ac:dyDescent="0.3">
      <c r="A2" s="7"/>
      <c r="C2" s="8"/>
      <c r="D2" s="8"/>
      <c r="E2" s="8"/>
      <c r="F2" s="8"/>
      <c r="G2" s="8"/>
      <c r="H2" s="8"/>
      <c r="I2" s="8"/>
      <c r="J2" s="8"/>
      <c r="K2" s="9"/>
    </row>
    <row r="3" spans="1:11" x14ac:dyDescent="0.3">
      <c r="A3" s="7"/>
      <c r="C3" s="8"/>
      <c r="D3" s="8"/>
      <c r="E3" s="8"/>
      <c r="F3" s="8"/>
      <c r="G3" s="8"/>
      <c r="H3" s="8"/>
      <c r="I3" s="8"/>
      <c r="J3" s="8"/>
      <c r="K3" s="9"/>
    </row>
    <row r="4" spans="1:11" x14ac:dyDescent="0.3">
      <c r="A4" s="10" t="s">
        <v>2</v>
      </c>
      <c r="C4" s="8" t="s">
        <v>3</v>
      </c>
      <c r="D4" s="8"/>
      <c r="E4" s="8"/>
      <c r="F4" s="8"/>
      <c r="G4" s="8"/>
      <c r="H4" s="8"/>
      <c r="I4" s="8"/>
      <c r="J4" s="8"/>
      <c r="K4" s="9"/>
    </row>
    <row r="5" spans="1:11" x14ac:dyDescent="0.3">
      <c r="A5" s="7"/>
      <c r="C5" s="8"/>
      <c r="D5" s="8"/>
      <c r="E5" s="8"/>
      <c r="F5" s="8"/>
      <c r="G5" s="8"/>
      <c r="H5" s="8"/>
      <c r="I5" s="8"/>
      <c r="J5" s="8"/>
      <c r="K5" s="9"/>
    </row>
    <row r="6" spans="1:11" ht="29.4" thickBot="1" x14ac:dyDescent="0.35">
      <c r="A6" s="11"/>
      <c r="B6" s="12"/>
      <c r="C6" s="13" t="s">
        <v>4</v>
      </c>
      <c r="D6" s="13"/>
      <c r="E6" s="14"/>
      <c r="F6" s="14"/>
      <c r="G6" s="14"/>
      <c r="H6" s="14"/>
      <c r="I6" s="14"/>
      <c r="J6" s="14"/>
      <c r="K6" s="15"/>
    </row>
    <row r="7" spans="1:11" ht="15" thickBot="1" x14ac:dyDescent="0.35">
      <c r="A7" s="16"/>
      <c r="B7" s="17"/>
      <c r="C7" s="18"/>
      <c r="D7" s="19"/>
      <c r="E7" s="18"/>
      <c r="F7" s="18"/>
      <c r="G7" s="18"/>
      <c r="H7" s="18"/>
      <c r="I7" s="18"/>
      <c r="J7" s="18"/>
      <c r="K7" s="18"/>
    </row>
    <row r="8" spans="1:11" ht="35.25" customHeight="1" thickBot="1" x14ac:dyDescent="0.35">
      <c r="A8" s="20" t="s">
        <v>5</v>
      </c>
      <c r="B8" s="21" t="s">
        <v>6</v>
      </c>
      <c r="C8" s="21" t="s">
        <v>7</v>
      </c>
      <c r="D8" s="22" t="s">
        <v>8</v>
      </c>
      <c r="E8" s="22" t="s">
        <v>9</v>
      </c>
      <c r="F8" s="23" t="s">
        <v>10</v>
      </c>
    </row>
    <row r="9" spans="1:11" x14ac:dyDescent="0.3">
      <c r="A9" s="24" t="s">
        <v>11</v>
      </c>
      <c r="B9" s="25"/>
      <c r="C9" s="26"/>
      <c r="D9" s="27"/>
      <c r="E9" s="28"/>
      <c r="F9" s="29"/>
    </row>
    <row r="10" spans="1:11" x14ac:dyDescent="0.3">
      <c r="A10" s="30" t="s">
        <v>12</v>
      </c>
      <c r="B10" s="31" t="s">
        <v>13</v>
      </c>
      <c r="C10" s="32" t="s">
        <v>14</v>
      </c>
      <c r="D10" s="33" t="s">
        <v>15</v>
      </c>
      <c r="E10" s="28"/>
      <c r="F10" s="81"/>
    </row>
    <row r="11" spans="1:11" x14ac:dyDescent="0.3">
      <c r="A11" s="30" t="s">
        <v>16</v>
      </c>
      <c r="B11" s="34" t="s">
        <v>17</v>
      </c>
      <c r="C11" s="35" t="s">
        <v>18</v>
      </c>
      <c r="D11" s="33" t="s">
        <v>15</v>
      </c>
      <c r="E11" s="28"/>
      <c r="F11" s="81"/>
    </row>
    <row r="12" spans="1:11" ht="27.6" x14ac:dyDescent="0.3">
      <c r="A12" s="30" t="s">
        <v>19</v>
      </c>
      <c r="B12" s="34" t="s">
        <v>20</v>
      </c>
      <c r="C12" s="35" t="s">
        <v>21</v>
      </c>
      <c r="D12" s="33" t="s">
        <v>15</v>
      </c>
      <c r="E12" s="28"/>
      <c r="F12" s="81" t="s">
        <v>22</v>
      </c>
    </row>
    <row r="13" spans="1:11" ht="27.6" x14ac:dyDescent="0.3">
      <c r="A13" s="30" t="s">
        <v>23</v>
      </c>
      <c r="B13" s="34" t="s">
        <v>24</v>
      </c>
      <c r="C13" s="35" t="s">
        <v>25</v>
      </c>
      <c r="D13" s="33" t="s">
        <v>15</v>
      </c>
      <c r="E13" s="28"/>
      <c r="F13" s="81" t="s">
        <v>22</v>
      </c>
    </row>
    <row r="14" spans="1:11" x14ac:dyDescent="0.3">
      <c r="A14" s="30" t="s">
        <v>26</v>
      </c>
      <c r="B14" s="34" t="s">
        <v>27</v>
      </c>
      <c r="C14" s="36" t="s">
        <v>339</v>
      </c>
      <c r="D14" s="33" t="s">
        <v>15</v>
      </c>
      <c r="E14" s="28"/>
      <c r="F14" s="81" t="s">
        <v>22</v>
      </c>
    </row>
    <row r="15" spans="1:11" x14ac:dyDescent="0.3">
      <c r="A15" s="30" t="s">
        <v>28</v>
      </c>
      <c r="B15" s="34" t="s">
        <v>29</v>
      </c>
      <c r="C15" s="36" t="s">
        <v>30</v>
      </c>
      <c r="D15" s="33" t="s">
        <v>15</v>
      </c>
      <c r="E15" s="28"/>
      <c r="F15" s="81" t="s">
        <v>22</v>
      </c>
    </row>
    <row r="16" spans="1:11" ht="27.6" x14ac:dyDescent="0.3">
      <c r="A16" s="30" t="s">
        <v>31</v>
      </c>
      <c r="B16" s="34" t="s">
        <v>32</v>
      </c>
      <c r="C16" s="35" t="s">
        <v>338</v>
      </c>
      <c r="D16" s="33" t="s">
        <v>15</v>
      </c>
      <c r="E16" s="28"/>
      <c r="F16" s="81" t="s">
        <v>22</v>
      </c>
    </row>
    <row r="17" spans="1:6" x14ac:dyDescent="0.3">
      <c r="A17" s="30" t="s">
        <v>33</v>
      </c>
      <c r="B17" s="34" t="s">
        <v>34</v>
      </c>
      <c r="C17" s="35" t="s">
        <v>35</v>
      </c>
      <c r="D17" s="33" t="s">
        <v>15</v>
      </c>
      <c r="E17" s="28"/>
      <c r="F17" s="81"/>
    </row>
    <row r="18" spans="1:6" ht="27.6" x14ac:dyDescent="0.3">
      <c r="A18" s="30" t="s">
        <v>36</v>
      </c>
      <c r="B18" s="34" t="s">
        <v>327</v>
      </c>
      <c r="C18" s="35" t="s">
        <v>328</v>
      </c>
      <c r="D18" s="33" t="s">
        <v>15</v>
      </c>
      <c r="E18" s="28"/>
      <c r="F18" s="81"/>
    </row>
    <row r="19" spans="1:6" x14ac:dyDescent="0.3">
      <c r="A19" s="30" t="s">
        <v>39</v>
      </c>
      <c r="B19" s="34" t="s">
        <v>37</v>
      </c>
      <c r="C19" s="35" t="s">
        <v>38</v>
      </c>
      <c r="D19" s="33" t="s">
        <v>15</v>
      </c>
      <c r="E19" s="28"/>
      <c r="F19" s="81"/>
    </row>
    <row r="20" spans="1:6" ht="27.6" x14ac:dyDescent="0.3">
      <c r="A20" s="30" t="s">
        <v>39</v>
      </c>
      <c r="B20" s="34" t="s">
        <v>40</v>
      </c>
      <c r="C20" s="35" t="s">
        <v>41</v>
      </c>
      <c r="D20" s="33" t="s">
        <v>15</v>
      </c>
      <c r="E20" s="28"/>
      <c r="F20" s="81"/>
    </row>
    <row r="21" spans="1:6" x14ac:dyDescent="0.3">
      <c r="A21" s="30" t="s">
        <v>42</v>
      </c>
      <c r="B21" s="34" t="s">
        <v>43</v>
      </c>
      <c r="C21" s="35" t="s">
        <v>44</v>
      </c>
      <c r="D21" s="33" t="s">
        <v>15</v>
      </c>
      <c r="E21" s="28"/>
      <c r="F21" s="81"/>
    </row>
    <row r="22" spans="1:6" x14ac:dyDescent="0.3">
      <c r="A22" s="30" t="s">
        <v>45</v>
      </c>
      <c r="B22" s="37" t="s">
        <v>46</v>
      </c>
      <c r="C22" s="35" t="s">
        <v>335</v>
      </c>
      <c r="D22" s="33" t="s">
        <v>15</v>
      </c>
      <c r="E22" s="28"/>
      <c r="F22" s="81"/>
    </row>
    <row r="23" spans="1:6" ht="27.6" x14ac:dyDescent="0.3">
      <c r="A23" s="30" t="s">
        <v>47</v>
      </c>
      <c r="B23" s="38" t="s">
        <v>48</v>
      </c>
      <c r="C23" s="39" t="s">
        <v>49</v>
      </c>
      <c r="D23" s="33" t="s">
        <v>15</v>
      </c>
      <c r="E23" s="28"/>
      <c r="F23" s="81"/>
    </row>
    <row r="24" spans="1:6" ht="27.6" x14ac:dyDescent="0.3">
      <c r="A24" s="30" t="s">
        <v>50</v>
      </c>
      <c r="B24" s="34" t="s">
        <v>51</v>
      </c>
      <c r="C24" s="36" t="s">
        <v>52</v>
      </c>
      <c r="D24" s="33" t="s">
        <v>15</v>
      </c>
      <c r="E24" s="28"/>
      <c r="F24" s="81"/>
    </row>
    <row r="25" spans="1:6" x14ac:dyDescent="0.3">
      <c r="A25" s="30" t="s">
        <v>53</v>
      </c>
      <c r="B25" s="34" t="s">
        <v>54</v>
      </c>
      <c r="C25" s="35" t="s">
        <v>337</v>
      </c>
      <c r="D25" s="33" t="s">
        <v>15</v>
      </c>
      <c r="E25" s="28"/>
      <c r="F25" s="81"/>
    </row>
    <row r="26" spans="1:6" ht="27.6" x14ac:dyDescent="0.3">
      <c r="A26" s="30" t="s">
        <v>55</v>
      </c>
      <c r="B26" s="34" t="s">
        <v>56</v>
      </c>
      <c r="C26" s="35" t="s">
        <v>57</v>
      </c>
      <c r="D26" s="33" t="s">
        <v>15</v>
      </c>
      <c r="E26" s="28"/>
      <c r="F26" s="81"/>
    </row>
    <row r="27" spans="1:6" ht="162" customHeight="1" x14ac:dyDescent="0.3">
      <c r="A27" s="30" t="s">
        <v>58</v>
      </c>
      <c r="B27" s="34" t="s">
        <v>59</v>
      </c>
      <c r="C27" s="40" t="s">
        <v>60</v>
      </c>
      <c r="D27" s="33" t="s">
        <v>15</v>
      </c>
      <c r="E27" s="28"/>
      <c r="F27" s="81" t="s">
        <v>22</v>
      </c>
    </row>
    <row r="28" spans="1:6" x14ac:dyDescent="0.3">
      <c r="A28" s="30" t="s">
        <v>61</v>
      </c>
      <c r="B28" s="34" t="s">
        <v>329</v>
      </c>
      <c r="C28" s="35" t="s">
        <v>341</v>
      </c>
      <c r="D28" s="33" t="s">
        <v>15</v>
      </c>
      <c r="E28" s="28"/>
      <c r="F28" s="81"/>
    </row>
    <row r="29" spans="1:6" x14ac:dyDescent="0.3">
      <c r="A29" s="30" t="s">
        <v>64</v>
      </c>
      <c r="B29" s="34" t="s">
        <v>62</v>
      </c>
      <c r="C29" s="35" t="s">
        <v>63</v>
      </c>
      <c r="D29" s="33" t="s">
        <v>15</v>
      </c>
      <c r="E29" s="28"/>
      <c r="F29" s="81" t="s">
        <v>22</v>
      </c>
    </row>
    <row r="30" spans="1:6" x14ac:dyDescent="0.3">
      <c r="A30" s="41" t="s">
        <v>331</v>
      </c>
      <c r="B30" s="42" t="s">
        <v>65</v>
      </c>
      <c r="C30" s="35" t="s">
        <v>66</v>
      </c>
      <c r="D30" s="43" t="s">
        <v>15</v>
      </c>
      <c r="E30" s="28"/>
      <c r="F30" s="81" t="s">
        <v>22</v>
      </c>
    </row>
    <row r="31" spans="1:6" x14ac:dyDescent="0.3">
      <c r="A31" s="44"/>
      <c r="B31" s="42"/>
      <c r="C31" s="35" t="s">
        <v>67</v>
      </c>
      <c r="D31" s="45"/>
      <c r="E31" s="28"/>
      <c r="F31" s="81"/>
    </row>
    <row r="32" spans="1:6" ht="25.5" customHeight="1" x14ac:dyDescent="0.3">
      <c r="A32" s="46"/>
      <c r="B32" s="42"/>
      <c r="C32" s="35" t="s">
        <v>68</v>
      </c>
      <c r="D32" s="47"/>
      <c r="E32" s="28"/>
      <c r="F32" s="81"/>
    </row>
    <row r="33" spans="1:6" x14ac:dyDescent="0.3">
      <c r="A33" s="48" t="s">
        <v>69</v>
      </c>
      <c r="B33" s="49"/>
      <c r="C33" s="50"/>
      <c r="D33" s="27"/>
      <c r="E33" s="28"/>
      <c r="F33" s="81"/>
    </row>
    <row r="34" spans="1:6" x14ac:dyDescent="0.3">
      <c r="A34" s="51" t="s">
        <v>70</v>
      </c>
      <c r="B34" s="34" t="s">
        <v>71</v>
      </c>
      <c r="C34" s="35" t="s">
        <v>72</v>
      </c>
      <c r="D34" s="27"/>
      <c r="E34" s="52" t="s">
        <v>73</v>
      </c>
      <c r="F34" s="81"/>
    </row>
    <row r="35" spans="1:6" x14ac:dyDescent="0.3">
      <c r="A35" s="51" t="s">
        <v>74</v>
      </c>
      <c r="B35" s="53" t="s">
        <v>75</v>
      </c>
      <c r="C35" s="54"/>
      <c r="D35" s="27"/>
      <c r="E35" s="28"/>
      <c r="F35" s="81"/>
    </row>
    <row r="36" spans="1:6" x14ac:dyDescent="0.3">
      <c r="A36" s="51" t="s">
        <v>76</v>
      </c>
      <c r="B36" s="34" t="s">
        <v>77</v>
      </c>
      <c r="C36" s="35" t="s">
        <v>78</v>
      </c>
      <c r="D36" s="33" t="s">
        <v>15</v>
      </c>
      <c r="E36" s="28"/>
      <c r="F36" s="81" t="s">
        <v>22</v>
      </c>
    </row>
    <row r="37" spans="1:6" x14ac:dyDescent="0.3">
      <c r="A37" s="51" t="s">
        <v>79</v>
      </c>
      <c r="B37" s="34" t="s">
        <v>80</v>
      </c>
      <c r="C37" s="35" t="s">
        <v>81</v>
      </c>
      <c r="D37" s="33" t="s">
        <v>15</v>
      </c>
      <c r="E37" s="28"/>
      <c r="F37" s="81" t="s">
        <v>22</v>
      </c>
    </row>
    <row r="38" spans="1:6" x14ac:dyDescent="0.3">
      <c r="A38" s="51" t="s">
        <v>82</v>
      </c>
      <c r="B38" s="34" t="s">
        <v>83</v>
      </c>
      <c r="C38" s="35" t="s">
        <v>84</v>
      </c>
      <c r="D38" s="33" t="s">
        <v>15</v>
      </c>
      <c r="E38" s="28"/>
      <c r="F38" s="81" t="s">
        <v>22</v>
      </c>
    </row>
    <row r="39" spans="1:6" x14ac:dyDescent="0.3">
      <c r="A39" s="51" t="s">
        <v>85</v>
      </c>
      <c r="B39" s="34" t="s">
        <v>86</v>
      </c>
      <c r="C39" s="35" t="s">
        <v>87</v>
      </c>
      <c r="D39" s="33" t="s">
        <v>15</v>
      </c>
      <c r="E39" s="28"/>
      <c r="F39" s="81" t="s">
        <v>22</v>
      </c>
    </row>
    <row r="40" spans="1:6" x14ac:dyDescent="0.3">
      <c r="A40" s="51" t="s">
        <v>88</v>
      </c>
      <c r="B40" s="34" t="s">
        <v>89</v>
      </c>
      <c r="C40" s="35" t="s">
        <v>90</v>
      </c>
      <c r="D40" s="33" t="s">
        <v>15</v>
      </c>
      <c r="E40" s="28"/>
      <c r="F40" s="81" t="s">
        <v>22</v>
      </c>
    </row>
    <row r="41" spans="1:6" x14ac:dyDescent="0.3">
      <c r="A41" s="51" t="s">
        <v>91</v>
      </c>
      <c r="B41" s="34" t="s">
        <v>92</v>
      </c>
      <c r="C41" s="35" t="s">
        <v>93</v>
      </c>
      <c r="D41" s="33" t="s">
        <v>15</v>
      </c>
      <c r="E41" s="28"/>
      <c r="F41" s="81" t="s">
        <v>22</v>
      </c>
    </row>
    <row r="42" spans="1:6" x14ac:dyDescent="0.3">
      <c r="A42" s="51" t="s">
        <v>94</v>
      </c>
      <c r="B42" s="53" t="s">
        <v>95</v>
      </c>
      <c r="C42" s="54"/>
      <c r="D42" s="28"/>
      <c r="E42" s="28"/>
      <c r="F42" s="81"/>
    </row>
    <row r="43" spans="1:6" x14ac:dyDescent="0.3">
      <c r="A43" s="51" t="s">
        <v>96</v>
      </c>
      <c r="B43" s="34" t="s">
        <v>97</v>
      </c>
      <c r="C43" s="35" t="s">
        <v>340</v>
      </c>
      <c r="D43" s="33" t="s">
        <v>15</v>
      </c>
      <c r="E43" s="28"/>
      <c r="F43" s="81" t="s">
        <v>22</v>
      </c>
    </row>
    <row r="44" spans="1:6" ht="27.6" x14ac:dyDescent="0.3">
      <c r="A44" s="51" t="s">
        <v>98</v>
      </c>
      <c r="B44" s="34" t="s">
        <v>99</v>
      </c>
      <c r="C44" s="35" t="s">
        <v>100</v>
      </c>
      <c r="D44" s="33" t="s">
        <v>15</v>
      </c>
      <c r="E44" s="28"/>
      <c r="F44" s="81" t="s">
        <v>22</v>
      </c>
    </row>
    <row r="45" spans="1:6" x14ac:dyDescent="0.3">
      <c r="A45" s="51" t="s">
        <v>101</v>
      </c>
      <c r="B45" s="34" t="s">
        <v>102</v>
      </c>
      <c r="C45" s="35" t="s">
        <v>103</v>
      </c>
      <c r="D45" s="33" t="s">
        <v>15</v>
      </c>
      <c r="E45" s="28"/>
      <c r="F45" s="81" t="s">
        <v>22</v>
      </c>
    </row>
    <row r="46" spans="1:6" x14ac:dyDescent="0.3">
      <c r="A46" s="51" t="s">
        <v>104</v>
      </c>
      <c r="B46" s="34" t="s">
        <v>105</v>
      </c>
      <c r="C46" s="35" t="s">
        <v>106</v>
      </c>
      <c r="D46" s="33" t="s">
        <v>15</v>
      </c>
      <c r="E46" s="28"/>
      <c r="F46" s="81" t="s">
        <v>22</v>
      </c>
    </row>
    <row r="47" spans="1:6" x14ac:dyDescent="0.3">
      <c r="A47" s="51" t="s">
        <v>107</v>
      </c>
      <c r="B47" s="34" t="s">
        <v>108</v>
      </c>
      <c r="C47" s="35" t="s">
        <v>326</v>
      </c>
      <c r="D47" s="33" t="s">
        <v>15</v>
      </c>
      <c r="E47" s="28"/>
      <c r="F47" s="81" t="s">
        <v>22</v>
      </c>
    </row>
    <row r="48" spans="1:6" x14ac:dyDescent="0.3">
      <c r="A48" s="51" t="s">
        <v>109</v>
      </c>
      <c r="B48" s="53" t="s">
        <v>110</v>
      </c>
      <c r="C48" s="54"/>
      <c r="D48" s="28"/>
      <c r="E48" s="28"/>
      <c r="F48" s="81"/>
    </row>
    <row r="49" spans="1:6" x14ac:dyDescent="0.3">
      <c r="A49" s="51" t="s">
        <v>111</v>
      </c>
      <c r="B49" s="34" t="s">
        <v>112</v>
      </c>
      <c r="C49" s="35" t="s">
        <v>113</v>
      </c>
      <c r="D49" s="33" t="s">
        <v>15</v>
      </c>
      <c r="E49" s="28"/>
      <c r="F49" s="81" t="s">
        <v>22</v>
      </c>
    </row>
    <row r="50" spans="1:6" x14ac:dyDescent="0.3">
      <c r="A50" s="51" t="s">
        <v>114</v>
      </c>
      <c r="B50" s="53" t="s">
        <v>115</v>
      </c>
      <c r="C50" s="54"/>
      <c r="D50" s="28"/>
      <c r="E50" s="28"/>
      <c r="F50" s="81"/>
    </row>
    <row r="51" spans="1:6" x14ac:dyDescent="0.3">
      <c r="A51" s="51" t="s">
        <v>116</v>
      </c>
      <c r="B51" s="34" t="s">
        <v>117</v>
      </c>
      <c r="C51" s="35" t="s">
        <v>118</v>
      </c>
      <c r="D51" s="33" t="s">
        <v>15</v>
      </c>
      <c r="E51" s="28"/>
      <c r="F51" s="81" t="s">
        <v>22</v>
      </c>
    </row>
    <row r="52" spans="1:6" ht="15" customHeight="1" x14ac:dyDescent="0.3">
      <c r="A52" s="51" t="s">
        <v>119</v>
      </c>
      <c r="B52" s="34" t="s">
        <v>120</v>
      </c>
      <c r="C52" s="35" t="s">
        <v>342</v>
      </c>
      <c r="D52" s="33" t="s">
        <v>15</v>
      </c>
      <c r="E52" s="28"/>
      <c r="F52" s="81" t="s">
        <v>22</v>
      </c>
    </row>
    <row r="53" spans="1:6" x14ac:dyDescent="0.3">
      <c r="A53" s="51" t="s">
        <v>121</v>
      </c>
      <c r="B53" s="34" t="s">
        <v>122</v>
      </c>
      <c r="C53" s="35" t="s">
        <v>332</v>
      </c>
      <c r="D53" s="33" t="s">
        <v>15</v>
      </c>
      <c r="E53" s="28"/>
      <c r="F53" s="81" t="s">
        <v>22</v>
      </c>
    </row>
    <row r="54" spans="1:6" x14ac:dyDescent="0.3">
      <c r="A54" s="51" t="s">
        <v>123</v>
      </c>
      <c r="B54" s="34" t="s">
        <v>124</v>
      </c>
      <c r="C54" s="35" t="s">
        <v>125</v>
      </c>
      <c r="D54" s="33" t="s">
        <v>15</v>
      </c>
      <c r="E54" s="28"/>
      <c r="F54" s="81" t="s">
        <v>22</v>
      </c>
    </row>
    <row r="55" spans="1:6" x14ac:dyDescent="0.3">
      <c r="A55" s="51" t="s">
        <v>126</v>
      </c>
      <c r="B55" s="53" t="s">
        <v>127</v>
      </c>
      <c r="C55" s="54"/>
      <c r="D55" s="28"/>
      <c r="E55" s="28"/>
      <c r="F55" s="81"/>
    </row>
    <row r="56" spans="1:6" x14ac:dyDescent="0.3">
      <c r="A56" s="51" t="s">
        <v>128</v>
      </c>
      <c r="B56" s="34" t="s">
        <v>129</v>
      </c>
      <c r="C56" s="35" t="s">
        <v>130</v>
      </c>
      <c r="D56" s="33" t="s">
        <v>15</v>
      </c>
      <c r="E56" s="28"/>
      <c r="F56" s="81" t="s">
        <v>22</v>
      </c>
    </row>
    <row r="57" spans="1:6" ht="82.8" x14ac:dyDescent="0.3">
      <c r="A57" s="51" t="s">
        <v>131</v>
      </c>
      <c r="B57" s="34" t="s">
        <v>132</v>
      </c>
      <c r="C57" s="35" t="s">
        <v>333</v>
      </c>
      <c r="D57" s="33" t="s">
        <v>15</v>
      </c>
      <c r="E57" s="28"/>
      <c r="F57" s="81" t="s">
        <v>22</v>
      </c>
    </row>
    <row r="58" spans="1:6" x14ac:dyDescent="0.3">
      <c r="A58" s="48" t="s">
        <v>133</v>
      </c>
      <c r="B58" s="49"/>
      <c r="C58" s="50"/>
      <c r="D58" s="28"/>
      <c r="E58" s="28"/>
      <c r="F58" s="81"/>
    </row>
    <row r="59" spans="1:6" x14ac:dyDescent="0.3">
      <c r="A59" s="51" t="s">
        <v>134</v>
      </c>
      <c r="B59" s="34" t="s">
        <v>71</v>
      </c>
      <c r="C59" s="35" t="s">
        <v>72</v>
      </c>
      <c r="D59" s="28"/>
      <c r="E59" s="52" t="s">
        <v>73</v>
      </c>
      <c r="F59" s="81"/>
    </row>
    <row r="60" spans="1:6" x14ac:dyDescent="0.3">
      <c r="A60" s="51" t="s">
        <v>135</v>
      </c>
      <c r="B60" s="53" t="s">
        <v>75</v>
      </c>
      <c r="C60" s="54"/>
      <c r="D60" s="28"/>
      <c r="E60" s="28"/>
      <c r="F60" s="81"/>
    </row>
    <row r="61" spans="1:6" x14ac:dyDescent="0.3">
      <c r="A61" s="51" t="s">
        <v>136</v>
      </c>
      <c r="B61" s="34" t="s">
        <v>77</v>
      </c>
      <c r="C61" s="35" t="s">
        <v>137</v>
      </c>
      <c r="D61" s="33" t="s">
        <v>15</v>
      </c>
      <c r="E61" s="28"/>
      <c r="F61" s="81" t="s">
        <v>22</v>
      </c>
    </row>
    <row r="62" spans="1:6" x14ac:dyDescent="0.3">
      <c r="A62" s="51" t="s">
        <v>138</v>
      </c>
      <c r="B62" s="34" t="s">
        <v>80</v>
      </c>
      <c r="C62" s="35" t="s">
        <v>139</v>
      </c>
      <c r="D62" s="33" t="s">
        <v>15</v>
      </c>
      <c r="E62" s="28"/>
      <c r="F62" s="81" t="s">
        <v>22</v>
      </c>
    </row>
    <row r="63" spans="1:6" x14ac:dyDescent="0.3">
      <c r="A63" s="51" t="s">
        <v>140</v>
      </c>
      <c r="B63" s="34" t="s">
        <v>141</v>
      </c>
      <c r="C63" s="35" t="s">
        <v>142</v>
      </c>
      <c r="D63" s="33" t="s">
        <v>15</v>
      </c>
      <c r="E63" s="28"/>
      <c r="F63" s="81" t="s">
        <v>22</v>
      </c>
    </row>
    <row r="64" spans="1:6" x14ac:dyDescent="0.3">
      <c r="A64" s="51" t="s">
        <v>143</v>
      </c>
      <c r="B64" s="34" t="s">
        <v>86</v>
      </c>
      <c r="C64" s="35" t="s">
        <v>87</v>
      </c>
      <c r="D64" s="33" t="s">
        <v>15</v>
      </c>
      <c r="E64" s="28"/>
      <c r="F64" s="81" t="s">
        <v>22</v>
      </c>
    </row>
    <row r="65" spans="1:6" x14ac:dyDescent="0.3">
      <c r="A65" s="51" t="s">
        <v>144</v>
      </c>
      <c r="B65" s="34" t="s">
        <v>89</v>
      </c>
      <c r="C65" s="35" t="s">
        <v>145</v>
      </c>
      <c r="D65" s="33" t="s">
        <v>15</v>
      </c>
      <c r="E65" s="28"/>
      <c r="F65" s="81" t="s">
        <v>22</v>
      </c>
    </row>
    <row r="66" spans="1:6" x14ac:dyDescent="0.3">
      <c r="A66" s="51" t="s">
        <v>146</v>
      </c>
      <c r="B66" s="34" t="s">
        <v>92</v>
      </c>
      <c r="C66" s="35" t="s">
        <v>93</v>
      </c>
      <c r="D66" s="33" t="s">
        <v>15</v>
      </c>
      <c r="E66" s="28"/>
      <c r="F66" s="81" t="s">
        <v>22</v>
      </c>
    </row>
    <row r="67" spans="1:6" x14ac:dyDescent="0.3">
      <c r="A67" s="51" t="s">
        <v>147</v>
      </c>
      <c r="B67" s="55" t="s">
        <v>148</v>
      </c>
      <c r="C67" s="56"/>
      <c r="D67" s="28"/>
      <c r="E67" s="28"/>
      <c r="F67" s="81"/>
    </row>
    <row r="68" spans="1:6" x14ac:dyDescent="0.3">
      <c r="A68" s="51" t="s">
        <v>149</v>
      </c>
      <c r="B68" s="34" t="s">
        <v>97</v>
      </c>
      <c r="C68" s="35" t="s">
        <v>340</v>
      </c>
      <c r="D68" s="33" t="s">
        <v>15</v>
      </c>
      <c r="E68" s="28"/>
      <c r="F68" s="81" t="s">
        <v>22</v>
      </c>
    </row>
    <row r="69" spans="1:6" ht="27.6" x14ac:dyDescent="0.3">
      <c r="A69" s="51" t="s">
        <v>150</v>
      </c>
      <c r="B69" s="34" t="s">
        <v>99</v>
      </c>
      <c r="C69" s="35" t="s">
        <v>151</v>
      </c>
      <c r="D69" s="33" t="s">
        <v>15</v>
      </c>
      <c r="E69" s="28"/>
      <c r="F69" s="81" t="s">
        <v>22</v>
      </c>
    </row>
    <row r="70" spans="1:6" x14ac:dyDescent="0.3">
      <c r="A70" s="51" t="s">
        <v>152</v>
      </c>
      <c r="B70" s="34" t="s">
        <v>153</v>
      </c>
      <c r="C70" s="35" t="s">
        <v>154</v>
      </c>
      <c r="D70" s="33" t="s">
        <v>15</v>
      </c>
      <c r="E70" s="28"/>
      <c r="F70" s="81" t="s">
        <v>22</v>
      </c>
    </row>
    <row r="71" spans="1:6" x14ac:dyDescent="0.3">
      <c r="A71" s="51" t="s">
        <v>155</v>
      </c>
      <c r="B71" s="34" t="s">
        <v>105</v>
      </c>
      <c r="C71" s="35" t="s">
        <v>156</v>
      </c>
      <c r="D71" s="33" t="s">
        <v>15</v>
      </c>
      <c r="E71" s="28"/>
      <c r="F71" s="81" t="s">
        <v>22</v>
      </c>
    </row>
    <row r="72" spans="1:6" ht="41.4" x14ac:dyDescent="0.3">
      <c r="A72" s="51" t="s">
        <v>157</v>
      </c>
      <c r="B72" s="34" t="s">
        <v>108</v>
      </c>
      <c r="C72" s="35" t="s">
        <v>330</v>
      </c>
      <c r="D72" s="33" t="s">
        <v>15</v>
      </c>
      <c r="E72" s="28"/>
      <c r="F72" s="81" t="s">
        <v>22</v>
      </c>
    </row>
    <row r="73" spans="1:6" x14ac:dyDescent="0.3">
      <c r="A73" s="51" t="s">
        <v>158</v>
      </c>
      <c r="B73" s="55" t="s">
        <v>159</v>
      </c>
      <c r="C73" s="56"/>
      <c r="D73" s="28"/>
      <c r="E73" s="28"/>
      <c r="F73" s="81"/>
    </row>
    <row r="74" spans="1:6" x14ac:dyDescent="0.3">
      <c r="A74" s="51" t="s">
        <v>160</v>
      </c>
      <c r="B74" s="34" t="s">
        <v>117</v>
      </c>
      <c r="C74" s="32" t="s">
        <v>118</v>
      </c>
      <c r="D74" s="33" t="s">
        <v>15</v>
      </c>
      <c r="E74" s="28"/>
      <c r="F74" s="81" t="s">
        <v>22</v>
      </c>
    </row>
    <row r="75" spans="1:6" x14ac:dyDescent="0.3">
      <c r="A75" s="51" t="s">
        <v>161</v>
      </c>
      <c r="B75" s="55" t="s">
        <v>115</v>
      </c>
      <c r="C75" s="56"/>
      <c r="D75" s="28"/>
      <c r="E75" s="28"/>
      <c r="F75" s="81"/>
    </row>
    <row r="76" spans="1:6" ht="110.4" x14ac:dyDescent="0.3">
      <c r="A76" s="51" t="s">
        <v>162</v>
      </c>
      <c r="B76" s="34" t="s">
        <v>120</v>
      </c>
      <c r="C76" s="35" t="s">
        <v>343</v>
      </c>
      <c r="D76" s="33" t="s">
        <v>15</v>
      </c>
      <c r="E76" s="28"/>
      <c r="F76" s="81" t="s">
        <v>22</v>
      </c>
    </row>
    <row r="77" spans="1:6" x14ac:dyDescent="0.3">
      <c r="A77" s="51" t="s">
        <v>163</v>
      </c>
      <c r="B77" s="57" t="s">
        <v>122</v>
      </c>
      <c r="C77" s="35" t="s">
        <v>164</v>
      </c>
      <c r="D77" s="33" t="s">
        <v>15</v>
      </c>
      <c r="E77" s="28"/>
      <c r="F77" s="81" t="s">
        <v>22</v>
      </c>
    </row>
    <row r="78" spans="1:6" x14ac:dyDescent="0.3">
      <c r="A78" s="51" t="s">
        <v>165</v>
      </c>
      <c r="B78" s="57" t="s">
        <v>124</v>
      </c>
      <c r="C78" s="35" t="s">
        <v>166</v>
      </c>
      <c r="D78" s="33" t="s">
        <v>15</v>
      </c>
      <c r="E78" s="28"/>
      <c r="F78" s="81" t="s">
        <v>22</v>
      </c>
    </row>
    <row r="79" spans="1:6" x14ac:dyDescent="0.3">
      <c r="A79" s="51" t="s">
        <v>167</v>
      </c>
      <c r="B79" s="34" t="s">
        <v>129</v>
      </c>
      <c r="C79" s="35" t="s">
        <v>130</v>
      </c>
      <c r="D79" s="33" t="s">
        <v>15</v>
      </c>
      <c r="E79" s="28"/>
      <c r="F79" s="81" t="s">
        <v>22</v>
      </c>
    </row>
    <row r="80" spans="1:6" ht="82.8" x14ac:dyDescent="0.3">
      <c r="A80" s="51" t="s">
        <v>168</v>
      </c>
      <c r="B80" s="34" t="s">
        <v>132</v>
      </c>
      <c r="C80" s="35" t="s">
        <v>334</v>
      </c>
      <c r="D80" s="33" t="s">
        <v>15</v>
      </c>
      <c r="E80" s="28"/>
      <c r="F80" s="81" t="s">
        <v>22</v>
      </c>
    </row>
    <row r="81" spans="1:6" x14ac:dyDescent="0.3">
      <c r="A81" s="24" t="s">
        <v>169</v>
      </c>
      <c r="B81" s="49"/>
      <c r="C81" s="50"/>
      <c r="D81" s="28"/>
      <c r="E81" s="28"/>
      <c r="F81" s="81"/>
    </row>
    <row r="82" spans="1:6" x14ac:dyDescent="0.3">
      <c r="A82" s="51" t="s">
        <v>170</v>
      </c>
      <c r="B82" s="34" t="s">
        <v>71</v>
      </c>
      <c r="C82" s="35" t="s">
        <v>72</v>
      </c>
      <c r="D82" s="28"/>
      <c r="E82" s="52" t="s">
        <v>73</v>
      </c>
      <c r="F82" s="81"/>
    </row>
    <row r="83" spans="1:6" x14ac:dyDescent="0.3">
      <c r="A83" s="51" t="s">
        <v>171</v>
      </c>
      <c r="B83" s="53" t="s">
        <v>75</v>
      </c>
      <c r="C83" s="54"/>
      <c r="D83" s="28"/>
      <c r="E83" s="28"/>
      <c r="F83" s="81"/>
    </row>
    <row r="84" spans="1:6" ht="27.6" x14ac:dyDescent="0.3">
      <c r="A84" s="51" t="s">
        <v>172</v>
      </c>
      <c r="B84" s="34" t="s">
        <v>77</v>
      </c>
      <c r="C84" s="35" t="s">
        <v>173</v>
      </c>
      <c r="D84" s="33" t="s">
        <v>15</v>
      </c>
      <c r="E84" s="28"/>
      <c r="F84" s="81" t="s">
        <v>22</v>
      </c>
    </row>
    <row r="85" spans="1:6" x14ac:dyDescent="0.3">
      <c r="A85" s="51" t="s">
        <v>174</v>
      </c>
      <c r="B85" s="34" t="s">
        <v>83</v>
      </c>
      <c r="C85" s="35" t="s">
        <v>175</v>
      </c>
      <c r="D85" s="33" t="s">
        <v>15</v>
      </c>
      <c r="E85" s="28"/>
      <c r="F85" s="81" t="s">
        <v>22</v>
      </c>
    </row>
    <row r="86" spans="1:6" x14ac:dyDescent="0.3">
      <c r="A86" s="51" t="s">
        <v>176</v>
      </c>
      <c r="B86" s="34" t="s">
        <v>92</v>
      </c>
      <c r="C86" s="35" t="s">
        <v>177</v>
      </c>
      <c r="D86" s="33" t="s">
        <v>15</v>
      </c>
      <c r="E86" s="28"/>
      <c r="F86" s="81" t="s">
        <v>22</v>
      </c>
    </row>
    <row r="87" spans="1:6" x14ac:dyDescent="0.3">
      <c r="A87" s="51" t="s">
        <v>178</v>
      </c>
      <c r="B87" s="55" t="s">
        <v>179</v>
      </c>
      <c r="C87" s="56"/>
      <c r="D87" s="28"/>
      <c r="E87" s="28"/>
      <c r="F87" s="81"/>
    </row>
    <row r="88" spans="1:6" x14ac:dyDescent="0.3">
      <c r="A88" s="51" t="s">
        <v>180</v>
      </c>
      <c r="B88" s="34" t="s">
        <v>181</v>
      </c>
      <c r="C88" s="35" t="s">
        <v>182</v>
      </c>
      <c r="D88" s="33" t="s">
        <v>15</v>
      </c>
      <c r="E88" s="28"/>
      <c r="F88" s="81" t="s">
        <v>22</v>
      </c>
    </row>
    <row r="89" spans="1:6" x14ac:dyDescent="0.3">
      <c r="A89" s="51" t="s">
        <v>183</v>
      </c>
      <c r="B89" s="34" t="s">
        <v>184</v>
      </c>
      <c r="C89" s="35" t="s">
        <v>185</v>
      </c>
      <c r="D89" s="33" t="s">
        <v>15</v>
      </c>
      <c r="E89" s="28"/>
      <c r="F89" s="81" t="s">
        <v>22</v>
      </c>
    </row>
    <row r="90" spans="1:6" x14ac:dyDescent="0.3">
      <c r="A90" s="51" t="s">
        <v>186</v>
      </c>
      <c r="B90" s="34" t="s">
        <v>187</v>
      </c>
      <c r="C90" s="35" t="s">
        <v>188</v>
      </c>
      <c r="D90" s="33" t="s">
        <v>15</v>
      </c>
      <c r="E90" s="28"/>
      <c r="F90" s="81" t="s">
        <v>22</v>
      </c>
    </row>
    <row r="91" spans="1:6" x14ac:dyDescent="0.3">
      <c r="A91" s="51" t="s">
        <v>189</v>
      </c>
      <c r="B91" s="34" t="s">
        <v>190</v>
      </c>
      <c r="C91" s="35" t="s">
        <v>191</v>
      </c>
      <c r="D91" s="33" t="s">
        <v>15</v>
      </c>
      <c r="E91" s="28"/>
      <c r="F91" s="81" t="s">
        <v>22</v>
      </c>
    </row>
    <row r="92" spans="1:6" x14ac:dyDescent="0.3">
      <c r="A92" s="51" t="s">
        <v>192</v>
      </c>
      <c r="B92" s="55" t="s">
        <v>148</v>
      </c>
      <c r="C92" s="56"/>
      <c r="D92" s="28"/>
      <c r="E92" s="28"/>
      <c r="F92" s="81"/>
    </row>
    <row r="93" spans="1:6" x14ac:dyDescent="0.3">
      <c r="A93" s="51" t="s">
        <v>193</v>
      </c>
      <c r="B93" s="34" t="s">
        <v>97</v>
      </c>
      <c r="C93" s="35" t="s">
        <v>340</v>
      </c>
      <c r="D93" s="33" t="s">
        <v>15</v>
      </c>
      <c r="E93" s="28"/>
      <c r="F93" s="81" t="s">
        <v>22</v>
      </c>
    </row>
    <row r="94" spans="1:6" ht="27.6" x14ac:dyDescent="0.3">
      <c r="A94" s="51" t="s">
        <v>194</v>
      </c>
      <c r="B94" s="34" t="s">
        <v>99</v>
      </c>
      <c r="C94" s="35" t="s">
        <v>195</v>
      </c>
      <c r="D94" s="33" t="s">
        <v>15</v>
      </c>
      <c r="E94" s="28"/>
      <c r="F94" s="81" t="s">
        <v>22</v>
      </c>
    </row>
    <row r="95" spans="1:6" ht="27.6" x14ac:dyDescent="0.3">
      <c r="A95" s="51" t="s">
        <v>196</v>
      </c>
      <c r="B95" s="34" t="s">
        <v>197</v>
      </c>
      <c r="C95" s="58" t="s">
        <v>198</v>
      </c>
      <c r="D95" s="33" t="s">
        <v>15</v>
      </c>
      <c r="E95" s="28"/>
      <c r="F95" s="81" t="s">
        <v>22</v>
      </c>
    </row>
    <row r="96" spans="1:6" x14ac:dyDescent="0.3">
      <c r="A96" s="51" t="s">
        <v>199</v>
      </c>
      <c r="B96" s="34" t="s">
        <v>105</v>
      </c>
      <c r="C96" s="35" t="s">
        <v>200</v>
      </c>
      <c r="D96" s="33" t="s">
        <v>15</v>
      </c>
      <c r="E96" s="28"/>
      <c r="F96" s="81" t="s">
        <v>22</v>
      </c>
    </row>
    <row r="97" spans="1:6" x14ac:dyDescent="0.3">
      <c r="A97" s="51" t="s">
        <v>201</v>
      </c>
      <c r="B97" s="55" t="s">
        <v>110</v>
      </c>
      <c r="C97" s="56"/>
      <c r="D97" s="28"/>
      <c r="E97" s="28"/>
      <c r="F97" s="81"/>
    </row>
    <row r="98" spans="1:6" x14ac:dyDescent="0.3">
      <c r="A98" s="51" t="s">
        <v>202</v>
      </c>
      <c r="B98" s="34" t="s">
        <v>112</v>
      </c>
      <c r="C98" s="35" t="s">
        <v>203</v>
      </c>
      <c r="D98" s="33" t="s">
        <v>15</v>
      </c>
      <c r="E98" s="28"/>
      <c r="F98" s="81" t="s">
        <v>22</v>
      </c>
    </row>
    <row r="99" spans="1:6" x14ac:dyDescent="0.3">
      <c r="A99" s="51" t="s">
        <v>204</v>
      </c>
      <c r="B99" s="55" t="s">
        <v>159</v>
      </c>
      <c r="C99" s="56"/>
      <c r="D99" s="28"/>
      <c r="E99" s="28"/>
      <c r="F99" s="81"/>
    </row>
    <row r="100" spans="1:6" x14ac:dyDescent="0.3">
      <c r="A100" s="51" t="s">
        <v>205</v>
      </c>
      <c r="B100" s="34" t="s">
        <v>117</v>
      </c>
      <c r="C100" s="35" t="s">
        <v>118</v>
      </c>
      <c r="D100" s="33" t="s">
        <v>15</v>
      </c>
      <c r="E100" s="28"/>
      <c r="F100" s="81" t="s">
        <v>22</v>
      </c>
    </row>
    <row r="101" spans="1:6" x14ac:dyDescent="0.3">
      <c r="A101" s="51" t="s">
        <v>206</v>
      </c>
      <c r="B101" s="34" t="s">
        <v>207</v>
      </c>
      <c r="C101" s="35" t="s">
        <v>208</v>
      </c>
      <c r="D101" s="33" t="s">
        <v>15</v>
      </c>
      <c r="E101" s="28"/>
      <c r="F101" s="81" t="s">
        <v>22</v>
      </c>
    </row>
    <row r="102" spans="1:6" x14ac:dyDescent="0.3">
      <c r="A102" s="51" t="s">
        <v>209</v>
      </c>
      <c r="B102" s="34" t="s">
        <v>210</v>
      </c>
      <c r="C102" s="35" t="s">
        <v>211</v>
      </c>
      <c r="D102" s="33" t="s">
        <v>15</v>
      </c>
      <c r="E102" s="28"/>
      <c r="F102" s="81" t="s">
        <v>22</v>
      </c>
    </row>
    <row r="103" spans="1:6" x14ac:dyDescent="0.3">
      <c r="A103" s="51" t="s">
        <v>212</v>
      </c>
      <c r="B103" s="55" t="s">
        <v>115</v>
      </c>
      <c r="C103" s="56"/>
      <c r="D103" s="28"/>
      <c r="E103" s="28"/>
      <c r="F103" s="81"/>
    </row>
    <row r="104" spans="1:6" x14ac:dyDescent="0.3">
      <c r="A104" s="51" t="s">
        <v>213</v>
      </c>
      <c r="B104" s="34" t="s">
        <v>214</v>
      </c>
      <c r="C104" s="35" t="s">
        <v>215</v>
      </c>
      <c r="D104" s="33" t="s">
        <v>15</v>
      </c>
      <c r="E104" s="28"/>
      <c r="F104" s="81" t="s">
        <v>22</v>
      </c>
    </row>
    <row r="105" spans="1:6" x14ac:dyDescent="0.3">
      <c r="A105" s="51" t="s">
        <v>216</v>
      </c>
      <c r="B105" s="31" t="s">
        <v>124</v>
      </c>
      <c r="C105" s="35" t="s">
        <v>217</v>
      </c>
      <c r="D105" s="33" t="s">
        <v>15</v>
      </c>
      <c r="E105" s="28"/>
      <c r="F105" s="81" t="s">
        <v>22</v>
      </c>
    </row>
    <row r="106" spans="1:6" x14ac:dyDescent="0.3">
      <c r="A106" s="51" t="s">
        <v>218</v>
      </c>
      <c r="B106" s="59" t="s">
        <v>219</v>
      </c>
      <c r="C106" s="35" t="s">
        <v>220</v>
      </c>
      <c r="D106" s="33" t="s">
        <v>15</v>
      </c>
      <c r="E106" s="28"/>
      <c r="F106" s="81" t="s">
        <v>22</v>
      </c>
    </row>
    <row r="107" spans="1:6" x14ac:dyDescent="0.3">
      <c r="A107" s="51" t="s">
        <v>221</v>
      </c>
      <c r="B107" s="34" t="s">
        <v>222</v>
      </c>
      <c r="C107" s="35" t="s">
        <v>223</v>
      </c>
      <c r="D107" s="33" t="s">
        <v>15</v>
      </c>
      <c r="E107" s="28"/>
      <c r="F107" s="81" t="s">
        <v>22</v>
      </c>
    </row>
    <row r="108" spans="1:6" x14ac:dyDescent="0.3">
      <c r="A108" s="51" t="s">
        <v>224</v>
      </c>
      <c r="B108" s="34" t="s">
        <v>225</v>
      </c>
      <c r="C108" s="35" t="s">
        <v>226</v>
      </c>
      <c r="D108" s="33" t="s">
        <v>15</v>
      </c>
      <c r="E108" s="28"/>
      <c r="F108" s="81" t="s">
        <v>22</v>
      </c>
    </row>
    <row r="109" spans="1:6" x14ac:dyDescent="0.3">
      <c r="A109" s="51" t="s">
        <v>227</v>
      </c>
      <c r="B109" s="34" t="s">
        <v>228</v>
      </c>
      <c r="C109" s="35" t="s">
        <v>229</v>
      </c>
      <c r="D109" s="33" t="s">
        <v>15</v>
      </c>
      <c r="E109" s="28"/>
      <c r="F109" s="81" t="s">
        <v>22</v>
      </c>
    </row>
    <row r="110" spans="1:6" x14ac:dyDescent="0.3">
      <c r="A110" s="51" t="s">
        <v>230</v>
      </c>
      <c r="B110" s="34" t="s">
        <v>231</v>
      </c>
      <c r="C110" s="35" t="s">
        <v>232</v>
      </c>
      <c r="D110" s="33" t="s">
        <v>15</v>
      </c>
      <c r="E110" s="28"/>
      <c r="F110" s="81" t="s">
        <v>22</v>
      </c>
    </row>
    <row r="111" spans="1:6" x14ac:dyDescent="0.3">
      <c r="A111" s="51" t="s">
        <v>233</v>
      </c>
      <c r="B111" s="55" t="s">
        <v>234</v>
      </c>
      <c r="C111" s="60" t="s">
        <v>235</v>
      </c>
      <c r="D111" s="28"/>
      <c r="E111" s="28"/>
      <c r="F111" s="81" t="s">
        <v>22</v>
      </c>
    </row>
    <row r="112" spans="1:6" x14ac:dyDescent="0.3">
      <c r="A112" s="51" t="s">
        <v>236</v>
      </c>
      <c r="B112" s="34" t="s">
        <v>237</v>
      </c>
      <c r="C112" s="35" t="s">
        <v>238</v>
      </c>
      <c r="D112" s="33" t="s">
        <v>15</v>
      </c>
      <c r="E112" s="28"/>
      <c r="F112" s="81" t="s">
        <v>22</v>
      </c>
    </row>
    <row r="113" spans="1:6" x14ac:dyDescent="0.3">
      <c r="A113" s="51" t="s">
        <v>239</v>
      </c>
      <c r="B113" s="61" t="s">
        <v>240</v>
      </c>
      <c r="C113" s="35" t="s">
        <v>241</v>
      </c>
      <c r="D113" s="33" t="s">
        <v>15</v>
      </c>
      <c r="E113" s="28"/>
      <c r="F113" s="81" t="s">
        <v>22</v>
      </c>
    </row>
    <row r="114" spans="1:6" x14ac:dyDescent="0.3">
      <c r="A114" s="51" t="s">
        <v>242</v>
      </c>
      <c r="B114" s="59"/>
      <c r="C114" s="35" t="s">
        <v>243</v>
      </c>
      <c r="D114" s="33" t="s">
        <v>15</v>
      </c>
      <c r="E114" s="28"/>
      <c r="F114" s="81" t="s">
        <v>22</v>
      </c>
    </row>
    <row r="115" spans="1:6" x14ac:dyDescent="0.3">
      <c r="A115" s="51" t="s">
        <v>244</v>
      </c>
      <c r="B115" s="62"/>
      <c r="C115" s="36" t="s">
        <v>245</v>
      </c>
      <c r="D115" s="33" t="s">
        <v>15</v>
      </c>
      <c r="E115" s="28"/>
      <c r="F115" s="81" t="s">
        <v>22</v>
      </c>
    </row>
    <row r="116" spans="1:6" x14ac:dyDescent="0.3">
      <c r="A116" s="51" t="s">
        <v>246</v>
      </c>
      <c r="B116" s="63" t="s">
        <v>247</v>
      </c>
      <c r="C116" s="35" t="s">
        <v>248</v>
      </c>
      <c r="D116" s="33" t="s">
        <v>15</v>
      </c>
      <c r="E116" s="28"/>
      <c r="F116" s="81" t="s">
        <v>22</v>
      </c>
    </row>
    <row r="117" spans="1:6" x14ac:dyDescent="0.3">
      <c r="A117" s="51" t="s">
        <v>249</v>
      </c>
      <c r="B117" s="34" t="s">
        <v>250</v>
      </c>
      <c r="C117" s="35" t="s">
        <v>251</v>
      </c>
      <c r="D117" s="33" t="s">
        <v>15</v>
      </c>
      <c r="E117" s="28"/>
      <c r="F117" s="81" t="s">
        <v>22</v>
      </c>
    </row>
    <row r="118" spans="1:6" x14ac:dyDescent="0.3">
      <c r="A118" s="51" t="s">
        <v>252</v>
      </c>
      <c r="B118" s="63" t="s">
        <v>253</v>
      </c>
      <c r="C118" s="35" t="s">
        <v>254</v>
      </c>
      <c r="D118" s="33" t="s">
        <v>15</v>
      </c>
      <c r="E118" s="28"/>
      <c r="F118" s="81" t="s">
        <v>22</v>
      </c>
    </row>
    <row r="119" spans="1:6" x14ac:dyDescent="0.3">
      <c r="A119" s="51" t="s">
        <v>255</v>
      </c>
      <c r="B119" s="34" t="s">
        <v>256</v>
      </c>
      <c r="C119" s="35" t="s">
        <v>257</v>
      </c>
      <c r="D119" s="33" t="s">
        <v>15</v>
      </c>
      <c r="E119" s="28"/>
      <c r="F119" s="81" t="s">
        <v>22</v>
      </c>
    </row>
    <row r="120" spans="1:6" x14ac:dyDescent="0.3">
      <c r="A120" s="51" t="s">
        <v>258</v>
      </c>
      <c r="B120" s="34" t="s">
        <v>259</v>
      </c>
      <c r="C120" s="35" t="s">
        <v>260</v>
      </c>
      <c r="D120" s="33" t="s">
        <v>15</v>
      </c>
      <c r="E120" s="28"/>
      <c r="F120" s="81" t="s">
        <v>22</v>
      </c>
    </row>
    <row r="121" spans="1:6" x14ac:dyDescent="0.3">
      <c r="A121" s="51" t="s">
        <v>261</v>
      </c>
      <c r="B121" s="34" t="s">
        <v>89</v>
      </c>
      <c r="C121" s="35" t="s">
        <v>262</v>
      </c>
      <c r="D121" s="33" t="s">
        <v>15</v>
      </c>
      <c r="E121" s="28"/>
      <c r="F121" s="81" t="s">
        <v>22</v>
      </c>
    </row>
    <row r="122" spans="1:6" x14ac:dyDescent="0.3">
      <c r="A122" s="51" t="s">
        <v>263</v>
      </c>
      <c r="B122" s="55" t="s">
        <v>264</v>
      </c>
      <c r="C122" s="56"/>
      <c r="D122" s="28"/>
      <c r="E122" s="28"/>
      <c r="F122" s="81"/>
    </row>
    <row r="123" spans="1:6" x14ac:dyDescent="0.3">
      <c r="A123" s="51" t="s">
        <v>265</v>
      </c>
      <c r="B123" s="34" t="s">
        <v>266</v>
      </c>
      <c r="C123" s="35" t="s">
        <v>267</v>
      </c>
      <c r="D123" s="33" t="s">
        <v>15</v>
      </c>
      <c r="E123" s="28"/>
      <c r="F123" s="81" t="s">
        <v>22</v>
      </c>
    </row>
    <row r="124" spans="1:6" ht="27.6" x14ac:dyDescent="0.3">
      <c r="A124" s="51" t="s">
        <v>268</v>
      </c>
      <c r="B124" s="34" t="s">
        <v>269</v>
      </c>
      <c r="C124" s="64" t="s">
        <v>270</v>
      </c>
      <c r="D124" s="33" t="s">
        <v>15</v>
      </c>
      <c r="E124" s="28"/>
      <c r="F124" s="81" t="s">
        <v>22</v>
      </c>
    </row>
    <row r="125" spans="1:6" x14ac:dyDescent="0.3">
      <c r="A125" s="51" t="s">
        <v>271</v>
      </c>
      <c r="B125" s="34" t="s">
        <v>89</v>
      </c>
      <c r="C125" s="35" t="s">
        <v>272</v>
      </c>
      <c r="D125" s="33" t="s">
        <v>15</v>
      </c>
      <c r="E125" s="28"/>
      <c r="F125" s="81" t="s">
        <v>22</v>
      </c>
    </row>
    <row r="126" spans="1:6" ht="27.6" x14ac:dyDescent="0.3">
      <c r="A126" s="51" t="s">
        <v>273</v>
      </c>
      <c r="B126" s="34" t="s">
        <v>274</v>
      </c>
      <c r="C126" s="36" t="s">
        <v>275</v>
      </c>
      <c r="D126" s="33" t="s">
        <v>15</v>
      </c>
      <c r="E126" s="28"/>
      <c r="F126" s="81" t="s">
        <v>22</v>
      </c>
    </row>
    <row r="127" spans="1:6" x14ac:dyDescent="0.3">
      <c r="A127" s="24" t="s">
        <v>276</v>
      </c>
      <c r="B127" s="49"/>
      <c r="C127" s="50"/>
      <c r="D127" s="27"/>
      <c r="E127" s="65" t="s">
        <v>277</v>
      </c>
      <c r="F127" s="29"/>
    </row>
    <row r="128" spans="1:6" x14ac:dyDescent="0.3">
      <c r="A128" s="30" t="s">
        <v>278</v>
      </c>
      <c r="B128" s="31" t="s">
        <v>279</v>
      </c>
      <c r="C128" s="32" t="s">
        <v>280</v>
      </c>
      <c r="D128" s="27"/>
      <c r="E128" s="66">
        <v>20</v>
      </c>
      <c r="F128" s="81"/>
    </row>
    <row r="129" spans="1:6" ht="27.6" x14ac:dyDescent="0.3">
      <c r="A129" s="30" t="s">
        <v>281</v>
      </c>
      <c r="B129" s="67" t="s">
        <v>336</v>
      </c>
      <c r="C129" s="36" t="s">
        <v>282</v>
      </c>
      <c r="D129" s="27"/>
      <c r="E129" s="66">
        <v>25</v>
      </c>
      <c r="F129" s="81" t="s">
        <v>22</v>
      </c>
    </row>
    <row r="130" spans="1:6" x14ac:dyDescent="0.3">
      <c r="A130" s="30" t="s">
        <v>283</v>
      </c>
      <c r="B130" s="31" t="s">
        <v>284</v>
      </c>
      <c r="C130" s="32" t="s">
        <v>285</v>
      </c>
      <c r="D130" s="27"/>
      <c r="E130" s="66">
        <v>5</v>
      </c>
      <c r="F130" s="81" t="s">
        <v>22</v>
      </c>
    </row>
    <row r="131" spans="1:6" x14ac:dyDescent="0.3">
      <c r="A131" s="30" t="s">
        <v>286</v>
      </c>
      <c r="B131" s="68" t="s">
        <v>287</v>
      </c>
      <c r="C131" s="64" t="s">
        <v>288</v>
      </c>
      <c r="D131" s="27"/>
      <c r="E131" s="66">
        <v>10</v>
      </c>
      <c r="F131" s="81" t="s">
        <v>22</v>
      </c>
    </row>
    <row r="132" spans="1:6" x14ac:dyDescent="0.3">
      <c r="A132" s="30" t="s">
        <v>289</v>
      </c>
      <c r="B132" s="68" t="s">
        <v>290</v>
      </c>
      <c r="C132" s="64" t="s">
        <v>291</v>
      </c>
      <c r="D132" s="27"/>
      <c r="E132" s="66">
        <v>5</v>
      </c>
      <c r="F132" s="81"/>
    </row>
    <row r="133" spans="1:6" x14ac:dyDescent="0.3">
      <c r="A133" s="30" t="s">
        <v>292</v>
      </c>
      <c r="B133" s="64" t="s">
        <v>293</v>
      </c>
      <c r="C133" s="68" t="s">
        <v>294</v>
      </c>
      <c r="D133" s="27"/>
      <c r="E133" s="66">
        <v>25</v>
      </c>
      <c r="F133" s="81" t="s">
        <v>22</v>
      </c>
    </row>
    <row r="134" spans="1:6" x14ac:dyDescent="0.3">
      <c r="A134" s="30" t="s">
        <v>295</v>
      </c>
      <c r="B134" s="68" t="s">
        <v>296</v>
      </c>
      <c r="C134" s="35" t="s">
        <v>297</v>
      </c>
      <c r="D134" s="27"/>
      <c r="E134" s="66">
        <v>25</v>
      </c>
      <c r="F134" s="81" t="s">
        <v>22</v>
      </c>
    </row>
    <row r="135" spans="1:6" x14ac:dyDescent="0.3">
      <c r="A135" s="30" t="s">
        <v>298</v>
      </c>
      <c r="B135" s="68" t="s">
        <v>299</v>
      </c>
      <c r="C135" s="35" t="s">
        <v>300</v>
      </c>
      <c r="D135" s="27"/>
      <c r="E135" s="66">
        <v>25</v>
      </c>
      <c r="F135" s="81"/>
    </row>
    <row r="136" spans="1:6" x14ac:dyDescent="0.3">
      <c r="A136" s="30" t="s">
        <v>301</v>
      </c>
      <c r="B136" s="31" t="s">
        <v>302</v>
      </c>
      <c r="C136" s="36" t="s">
        <v>303</v>
      </c>
      <c r="D136" s="27"/>
      <c r="E136" s="66">
        <v>25</v>
      </c>
      <c r="F136" s="81" t="s">
        <v>22</v>
      </c>
    </row>
    <row r="137" spans="1:6" x14ac:dyDescent="0.3">
      <c r="A137" s="30" t="s">
        <v>304</v>
      </c>
      <c r="B137" s="64" t="s">
        <v>306</v>
      </c>
      <c r="C137" s="68" t="s">
        <v>307</v>
      </c>
      <c r="D137" s="27"/>
      <c r="E137" s="66">
        <v>20</v>
      </c>
      <c r="F137" s="81"/>
    </row>
    <row r="138" spans="1:6" x14ac:dyDescent="0.3">
      <c r="A138" s="30" t="s">
        <v>305</v>
      </c>
      <c r="B138" s="31" t="s">
        <v>309</v>
      </c>
      <c r="C138" s="32" t="s">
        <v>310</v>
      </c>
      <c r="D138" s="27"/>
      <c r="E138" s="66">
        <v>10</v>
      </c>
      <c r="F138" s="82"/>
    </row>
    <row r="139" spans="1:6" x14ac:dyDescent="0.3">
      <c r="A139" s="30" t="s">
        <v>308</v>
      </c>
      <c r="B139" s="31" t="s">
        <v>311</v>
      </c>
      <c r="C139" s="32" t="s">
        <v>312</v>
      </c>
      <c r="D139" s="27"/>
      <c r="E139" s="66">
        <v>5</v>
      </c>
      <c r="F139" s="82"/>
    </row>
    <row r="141" spans="1:6" x14ac:dyDescent="0.3">
      <c r="B141" s="70" t="s">
        <v>313</v>
      </c>
      <c r="C141" s="71">
        <f>SUM(E128:E139)</f>
        <v>200</v>
      </c>
    </row>
    <row r="142" spans="1:6" x14ac:dyDescent="0.3">
      <c r="B142" s="72" t="s">
        <v>314</v>
      </c>
      <c r="C142" s="73">
        <f>SUMIFS(E128:E139,F128:F139,"x")</f>
        <v>0</v>
      </c>
    </row>
    <row r="144" spans="1:6" x14ac:dyDescent="0.3">
      <c r="B144" s="74" t="s">
        <v>315</v>
      </c>
      <c r="C144" s="75"/>
    </row>
    <row r="145" spans="1:3" x14ac:dyDescent="0.3">
      <c r="B145" s="76" t="s">
        <v>316</v>
      </c>
      <c r="C145" s="77">
        <v>1100</v>
      </c>
    </row>
    <row r="146" spans="1:3" x14ac:dyDescent="0.3">
      <c r="B146" s="76" t="s">
        <v>317</v>
      </c>
      <c r="C146" s="77">
        <v>20</v>
      </c>
    </row>
    <row r="147" spans="1:3" x14ac:dyDescent="0.3">
      <c r="B147" s="76" t="s">
        <v>318</v>
      </c>
      <c r="C147" s="77">
        <v>270</v>
      </c>
    </row>
    <row r="148" spans="1:3" x14ac:dyDescent="0.3">
      <c r="B148" s="76" t="s">
        <v>319</v>
      </c>
      <c r="C148" s="77">
        <v>210</v>
      </c>
    </row>
    <row r="149" spans="1:3" x14ac:dyDescent="0.3">
      <c r="B149" s="76" t="s">
        <v>320</v>
      </c>
      <c r="C149" s="77">
        <v>135</v>
      </c>
    </row>
    <row r="150" spans="1:3" x14ac:dyDescent="0.3">
      <c r="B150" s="78"/>
      <c r="C150" s="79"/>
    </row>
    <row r="151" spans="1:3" x14ac:dyDescent="0.3">
      <c r="B151" s="74" t="s">
        <v>321</v>
      </c>
      <c r="C151" s="1">
        <v>0</v>
      </c>
    </row>
    <row r="152" spans="1:3" x14ac:dyDescent="0.3">
      <c r="B152" s="74" t="s">
        <v>322</v>
      </c>
      <c r="C152" s="80">
        <f>C151*0.19</f>
        <v>0</v>
      </c>
    </row>
    <row r="153" spans="1:3" x14ac:dyDescent="0.3">
      <c r="B153" s="74" t="s">
        <v>323</v>
      </c>
      <c r="C153" s="80">
        <f>C151*1.19</f>
        <v>0</v>
      </c>
    </row>
    <row r="154" spans="1:3" x14ac:dyDescent="0.3">
      <c r="B154" s="74" t="s">
        <v>324</v>
      </c>
      <c r="C154" s="77">
        <f>C141</f>
        <v>200</v>
      </c>
    </row>
    <row r="155" spans="1:3" x14ac:dyDescent="0.3">
      <c r="B155" s="74" t="s">
        <v>325</v>
      </c>
      <c r="C155" s="77">
        <f>C142</f>
        <v>0</v>
      </c>
    </row>
    <row r="156" spans="1:3" x14ac:dyDescent="0.3">
      <c r="A156" s="6"/>
    </row>
    <row r="157" spans="1:3" x14ac:dyDescent="0.3">
      <c r="A157" s="6"/>
    </row>
    <row r="158" spans="1:3" x14ac:dyDescent="0.3">
      <c r="A158" s="6"/>
    </row>
    <row r="159" spans="1:3" x14ac:dyDescent="0.3">
      <c r="A159" s="6"/>
    </row>
    <row r="160" spans="1:3" x14ac:dyDescent="0.3">
      <c r="A160" s="6"/>
    </row>
    <row r="161" spans="1:1" x14ac:dyDescent="0.3">
      <c r="A161" s="6"/>
    </row>
    <row r="162" spans="1:1" x14ac:dyDescent="0.3">
      <c r="A162" s="6"/>
    </row>
    <row r="163" spans="1:1" x14ac:dyDescent="0.3">
      <c r="A163" s="6"/>
    </row>
    <row r="164" spans="1:1" x14ac:dyDescent="0.3">
      <c r="A164" s="6"/>
    </row>
    <row r="165" spans="1:1" x14ac:dyDescent="0.3">
      <c r="A165" s="6"/>
    </row>
    <row r="166" spans="1:1" x14ac:dyDescent="0.3">
      <c r="A166" s="6"/>
    </row>
  </sheetData>
  <sheetProtection algorithmName="SHA-512" hashValue="t1fWgvtFGMqUK4sSDZqSfjXV5HSVmVpVpyTvKoA5Nhk0JtZXxQwwtvTntZMaPdCbH1nMay4rFeb+blsfuEIOwA==" saltValue="SQ+LHt51j9Njbysep63bMQ==" spinCount="100000" sheet="1" objects="1" scenarios="1"/>
  <mergeCells count="5">
    <mergeCell ref="C1:K3"/>
    <mergeCell ref="C4:K5"/>
    <mergeCell ref="A30:A32"/>
    <mergeCell ref="B30:B32"/>
    <mergeCell ref="D30:D32"/>
  </mergeCells>
  <phoneticPr fontId="14" type="noConversion"/>
  <dataValidations count="1">
    <dataValidation type="list" showInputMessage="1" showErrorMessage="1" sqref="F10:F126 F128:F139" xr:uid="{7D351D68-1EB5-4CFD-9E8D-9C7B83D54CFE}">
      <formula1>"X"</formula1>
    </dataValidation>
  </dataValidations>
  <pageMargins left="0.7" right="0.7" top="0.78740157499999996" bottom="0.78740157499999996" header="0.3" footer="0.3"/>
  <pageSetup paperSize="8" scale="49" fitToHeight="0" orientation="portrait" r:id="rId1"/>
  <rowBreaks count="1" manualBreakCount="1">
    <brk id="80" max="4" man="1"/>
  </rowBreaks>
  <ignoredErrors>
    <ignoredError sqref="A23:A26 A28:A30 A71:A80 A126 A46:A57 A94:A125" twoDigitTextYear="1"/>
  </ignoredErrors>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vt:i4>
      </vt:variant>
      <vt:variant>
        <vt:lpstr>Benannte Bereiche</vt:lpstr>
      </vt:variant>
      <vt:variant>
        <vt:i4>1</vt:i4>
      </vt:variant>
    </vt:vector>
  </HeadingPairs>
  <TitlesOfParts>
    <vt:vector size="2" baseType="lpstr">
      <vt:lpstr>Leistungsverzeichnis</vt:lpstr>
      <vt:lpstr>Leistungsverzeichnis!Druckbereich</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Gleißenberger, Jan</dc:creator>
  <cp:lastModifiedBy>Gleißenberger, Jan</cp:lastModifiedBy>
  <cp:lastPrinted>2026-06-10T13:43:23Z</cp:lastPrinted>
  <dcterms:created xsi:type="dcterms:W3CDTF">2026-06-03T13:36:06Z</dcterms:created>
  <dcterms:modified xsi:type="dcterms:W3CDTF">2026-06-24T09:23:07Z</dcterms:modified>
</cp:coreProperties>
</file>